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807F4AF-6968-44BC-9F16-349C38079CBC}" xr6:coauthVersionLast="47" xr6:coauthVersionMax="47" xr10:uidLastSave="{00000000-0000-0000-0000-000000000000}"/>
  <bookViews>
    <workbookView xWindow="-120" yWindow="-120" windowWidth="29040" windowHeight="15720" tabRatio="712" xr2:uid="{A9F70E8A-92D1-4700-ADFB-87408D387CE3}"/>
  </bookViews>
  <sheets>
    <sheet name="2026-2027 Tariff Var Report" sheetId="10" r:id="rId1"/>
    <sheet name="2026 Proof of Revenue" sheetId="6" r:id="rId2"/>
    <sheet name="2027 Proof of Revenue" sheetId="2" r:id="rId3"/>
    <sheet name="Distr. Tariff Table 2026-2027" sheetId="3" r:id="rId4"/>
    <sheet name="2026 Street Light Rates" sheetId="8" r:id="rId5"/>
    <sheet name="2027 Street Light Rates" sheetId="4" r:id="rId6"/>
  </sheets>
  <definedNames>
    <definedName name="_Key1" hidden="1">#REF!</definedName>
    <definedName name="_Order1" hidden="1">255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4">'2026 Street Light Rates'!$A$1:$I$32</definedName>
    <definedName name="_xlnm.Print_Area" localSheetId="5">'2027 Street Light Rates'!$A$1:$I$32</definedName>
    <definedName name="_xlnm.Print_Titles" localSheetId="3">'Distr. Tariff Table 2026-2027'!$A:$A,'Distr. Tariff Table 2026-2027'!$1:$1</definedName>
    <definedName name="sencount" hidden="1">1</definedName>
    <definedName name="solver_adj" localSheetId="1" hidden="1">'2026 Proof of Revenue'!#REF!</definedName>
    <definedName name="solver_adj" localSheetId="2" hidden="1">'2027 Proof of Revenue'!#REF!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'2026 Proof of Revenue'!#REF!</definedName>
    <definedName name="solver_opt" localSheetId="2" hidden="1">'2027 Proof of Revenue'!#REF!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3</definedName>
    <definedName name="solver_typ" localSheetId="2" hidden="1">3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3" l="1"/>
  <c r="H10" i="3"/>
  <c r="O10" i="3"/>
  <c r="P10" i="3"/>
  <c r="H11" i="3"/>
  <c r="O11" i="3"/>
  <c r="P11" i="3"/>
  <c r="H12" i="3"/>
  <c r="H14" i="3"/>
  <c r="H15" i="3"/>
  <c r="A9" i="3"/>
  <c r="A8" i="3"/>
  <c r="E6" i="3"/>
  <c r="A7" i="3"/>
  <c r="A6" i="3"/>
  <c r="A5" i="3"/>
  <c r="F33" i="10" l="1"/>
  <c r="G33" i="10"/>
  <c r="C22" i="10" l="1"/>
  <c r="C36" i="10" s="1"/>
  <c r="C10" i="10"/>
  <c r="AF4" i="3"/>
  <c r="AE4" i="3"/>
  <c r="AD4" i="3"/>
  <c r="AC4" i="3"/>
  <c r="AB4" i="3"/>
  <c r="AA4" i="3"/>
  <c r="Z4" i="3"/>
  <c r="Y4" i="3"/>
  <c r="X4" i="3"/>
  <c r="T4" i="3"/>
  <c r="S4" i="3"/>
  <c r="R4" i="3"/>
  <c r="P4" i="3"/>
  <c r="O4" i="3"/>
  <c r="N4" i="3"/>
  <c r="M4" i="3"/>
  <c r="L4" i="3"/>
  <c r="K4" i="3"/>
  <c r="F43" i="2"/>
  <c r="F39" i="2"/>
  <c r="F28" i="2"/>
  <c r="B52" i="2"/>
  <c r="B48" i="2"/>
  <c r="F52" i="2" l="1"/>
  <c r="I18" i="2"/>
  <c r="I30" i="2" s="1"/>
  <c r="B28" i="2"/>
  <c r="F23" i="2"/>
  <c r="F30" i="2" s="1"/>
  <c r="F48" i="2"/>
  <c r="F53" i="2" s="1"/>
  <c r="B43" i="2"/>
  <c r="I12" i="2"/>
  <c r="B39" i="2"/>
  <c r="F56" i="2" l="1"/>
  <c r="F62" i="2" s="1"/>
  <c r="B53" i="2"/>
  <c r="B56" i="2" l="1"/>
  <c r="B23" i="2"/>
  <c r="B12" i="2" l="1"/>
  <c r="B18" i="2"/>
  <c r="B30" i="2" s="1"/>
  <c r="B62" i="2" s="1"/>
  <c r="F12" i="8" l="1"/>
  <c r="AB13" i="3" l="1"/>
  <c r="V15" i="3"/>
  <c r="V14" i="3"/>
  <c r="V12" i="3"/>
  <c r="V10" i="3"/>
  <c r="V9" i="3"/>
  <c r="V8" i="3"/>
  <c r="V7" i="3"/>
  <c r="H8" i="3"/>
  <c r="F39" i="10"/>
  <c r="F35" i="10"/>
  <c r="F30" i="10"/>
  <c r="F29" i="10"/>
  <c r="F24" i="10"/>
  <c r="F15" i="10"/>
  <c r="D40" i="10" l="1"/>
  <c r="F40" i="10" l="1"/>
  <c r="I14" i="3"/>
  <c r="I15" i="3"/>
  <c r="G39" i="10"/>
  <c r="G35" i="10"/>
  <c r="G30" i="10"/>
  <c r="G29" i="10"/>
  <c r="G28" i="10"/>
  <c r="G24" i="10"/>
  <c r="G19" i="10"/>
  <c r="G15" i="10"/>
  <c r="H7" i="3" l="1"/>
  <c r="AC13" i="3" l="1"/>
  <c r="AA13" i="3"/>
  <c r="AF15" i="3" l="1"/>
  <c r="AE15" i="3"/>
  <c r="AD15" i="3"/>
  <c r="AF14" i="3"/>
  <c r="AE14" i="3"/>
  <c r="AD14" i="3"/>
  <c r="AF13" i="3"/>
  <c r="AE13" i="3"/>
  <c r="AD13" i="3"/>
  <c r="AF6" i="3"/>
  <c r="AE6" i="3"/>
  <c r="AD6" i="3"/>
  <c r="AF5" i="3"/>
  <c r="AE5" i="3"/>
  <c r="AD5" i="3"/>
  <c r="X13" i="3"/>
  <c r="Z6" i="3"/>
  <c r="Y6" i="3"/>
  <c r="X6" i="3"/>
  <c r="Z5" i="3"/>
  <c r="Y5" i="3"/>
  <c r="X5" i="3"/>
  <c r="W15" i="3"/>
  <c r="U15" i="3"/>
  <c r="W14" i="3"/>
  <c r="U14" i="3"/>
  <c r="W12" i="3"/>
  <c r="U12" i="3"/>
  <c r="W10" i="3"/>
  <c r="U10" i="3"/>
  <c r="W9" i="3"/>
  <c r="U9" i="3"/>
  <c r="W8" i="3"/>
  <c r="U8" i="3"/>
  <c r="W7" i="3"/>
  <c r="U7" i="3"/>
  <c r="AD3" i="3"/>
  <c r="AA3" i="3"/>
  <c r="X3" i="3"/>
  <c r="U3" i="3"/>
  <c r="R3" i="3"/>
  <c r="T15" i="3"/>
  <c r="S15" i="3"/>
  <c r="R15" i="3"/>
  <c r="T14" i="3"/>
  <c r="S14" i="3"/>
  <c r="R14" i="3"/>
  <c r="T13" i="3"/>
  <c r="S13" i="3"/>
  <c r="R13" i="3"/>
  <c r="T12" i="3"/>
  <c r="S12" i="3"/>
  <c r="R12" i="3"/>
  <c r="T10" i="3"/>
  <c r="S10" i="3"/>
  <c r="R10" i="3"/>
  <c r="T9" i="3"/>
  <c r="S9" i="3"/>
  <c r="R9" i="3"/>
  <c r="T8" i="3"/>
  <c r="S8" i="3"/>
  <c r="R8" i="3"/>
  <c r="T7" i="3"/>
  <c r="S7" i="3"/>
  <c r="R7" i="3"/>
  <c r="AB6" i="3"/>
  <c r="AA6" i="3"/>
  <c r="AB5" i="3"/>
  <c r="W4" i="3"/>
  <c r="V4" i="3"/>
  <c r="F28" i="10" l="1"/>
  <c r="E36" i="10"/>
  <c r="D36" i="10"/>
  <c r="E22" i="10"/>
  <c r="D22" i="10"/>
  <c r="E10" i="10"/>
  <c r="D10" i="10"/>
  <c r="H9" i="3"/>
  <c r="F19" i="10"/>
  <c r="B6" i="3"/>
  <c r="K6" i="3" s="1"/>
  <c r="B5" i="3"/>
  <c r="K5" i="3" s="1"/>
  <c r="AC5" i="3" s="1"/>
  <c r="K10" i="3" l="1"/>
  <c r="K14" i="3"/>
  <c r="K11" i="3"/>
  <c r="K15" i="3"/>
  <c r="K12" i="3"/>
  <c r="K9" i="3"/>
  <c r="K8" i="3"/>
  <c r="K7" i="3"/>
  <c r="AC6" i="3"/>
  <c r="F36" i="10"/>
  <c r="G36" i="10"/>
  <c r="AD12" i="3"/>
  <c r="AE10" i="3"/>
  <c r="AD10" i="3"/>
  <c r="O9" i="3"/>
  <c r="AE9" i="3" s="1"/>
  <c r="AD9" i="3"/>
  <c r="O8" i="3"/>
  <c r="AE8" i="3" s="1"/>
  <c r="AD8" i="3"/>
  <c r="O7" i="3"/>
  <c r="AE7" i="3" s="1"/>
  <c r="AD7" i="3"/>
  <c r="P7" i="3"/>
  <c r="F4" i="3"/>
  <c r="I4" i="3" s="1"/>
  <c r="G4" i="3"/>
  <c r="J4" i="3" s="1"/>
  <c r="E4" i="3"/>
  <c r="H4" i="3" l="1"/>
  <c r="U4" i="3" s="1"/>
  <c r="AF7" i="3"/>
  <c r="R5" i="3"/>
  <c r="R6" i="3"/>
  <c r="Y14" i="3"/>
  <c r="Y15" i="3"/>
  <c r="AA5" i="3" l="1"/>
  <c r="AA10" i="3"/>
  <c r="AA7" i="3" l="1"/>
  <c r="AA14" i="3"/>
  <c r="AA8" i="3"/>
  <c r="AA12" i="3"/>
  <c r="AA15" i="3"/>
  <c r="AA9" i="3"/>
  <c r="D24" i="8" l="1"/>
  <c r="F27" i="8" l="1"/>
  <c r="E27" i="8"/>
  <c r="F26" i="8"/>
  <c r="E26" i="8"/>
  <c r="C26" i="8"/>
  <c r="E24" i="8"/>
  <c r="F15" i="8"/>
  <c r="F14" i="8"/>
  <c r="C14" i="8"/>
  <c r="C15" i="8" s="1"/>
  <c r="F24" i="8"/>
  <c r="F28" i="8" s="1"/>
  <c r="K56" i="6"/>
  <c r="I56" i="6"/>
  <c r="E56" i="6"/>
  <c r="A51" i="6"/>
  <c r="A50" i="6"/>
  <c r="A49" i="6"/>
  <c r="A45" i="6"/>
  <c r="C18" i="8" l="1"/>
  <c r="G15" i="8"/>
  <c r="G14" i="8"/>
  <c r="G26" i="8"/>
  <c r="C27" i="8"/>
  <c r="G27" i="8" s="1"/>
  <c r="B52" i="6"/>
  <c r="F43" i="6"/>
  <c r="F23" i="6"/>
  <c r="F39" i="6"/>
  <c r="B18" i="6"/>
  <c r="B39" i="6"/>
  <c r="I12" i="6"/>
  <c r="B28" i="6"/>
  <c r="B43" i="6"/>
  <c r="F48" i="6"/>
  <c r="B12" i="6"/>
  <c r="E12" i="8"/>
  <c r="B23" i="6"/>
  <c r="C30" i="8"/>
  <c r="F30" i="8" s="1"/>
  <c r="B48" i="6"/>
  <c r="F52" i="6"/>
  <c r="I18" i="6"/>
  <c r="F16" i="8"/>
  <c r="F18" i="8" s="1"/>
  <c r="F28" i="6"/>
  <c r="F27" i="4"/>
  <c r="E27" i="4"/>
  <c r="F26" i="4"/>
  <c r="E26" i="4"/>
  <c r="C26" i="4"/>
  <c r="C27" i="4" s="1"/>
  <c r="F15" i="4"/>
  <c r="F14" i="4"/>
  <c r="C14" i="4"/>
  <c r="C15" i="4" s="1"/>
  <c r="G15" i="4" s="1"/>
  <c r="AF10" i="3"/>
  <c r="P9" i="3"/>
  <c r="AF9" i="3" s="1"/>
  <c r="P8" i="3"/>
  <c r="AF8" i="3" s="1"/>
  <c r="K56" i="2"/>
  <c r="I56" i="2"/>
  <c r="E56" i="2"/>
  <c r="A51" i="2"/>
  <c r="A50" i="2"/>
  <c r="A49" i="2"/>
  <c r="A45" i="2"/>
  <c r="G14" i="4" l="1"/>
  <c r="G26" i="4"/>
  <c r="G27" i="4"/>
  <c r="F30" i="6"/>
  <c r="G12" i="8"/>
  <c r="G24" i="8" s="1"/>
  <c r="X14" i="3"/>
  <c r="X15" i="3"/>
  <c r="B53" i="6"/>
  <c r="B56" i="6" s="1"/>
  <c r="F53" i="6"/>
  <c r="B30" i="6"/>
  <c r="I30" i="6"/>
  <c r="I62" i="6" s="1"/>
  <c r="C30" i="4"/>
  <c r="C18" i="4"/>
  <c r="H12" i="8" l="1"/>
  <c r="G16" i="8"/>
  <c r="F56" i="6"/>
  <c r="F62" i="6" s="1"/>
  <c r="B62" i="6"/>
  <c r="H16" i="8"/>
  <c r="G18" i="8"/>
  <c r="G28" i="8"/>
  <c r="H24" i="8"/>
  <c r="I62" i="2"/>
  <c r="G30" i="8" l="1"/>
  <c r="H28" i="8"/>
  <c r="H18" i="8"/>
  <c r="H30" i="8" l="1"/>
  <c r="U6" i="3" l="1"/>
  <c r="X10" i="3"/>
  <c r="X9" i="3" l="1"/>
  <c r="X7" i="3" l="1"/>
  <c r="X8" i="3" l="1"/>
  <c r="U5" i="3"/>
  <c r="U13" i="3" l="1"/>
  <c r="X12" i="3" l="1"/>
  <c r="AE12" i="3"/>
  <c r="AF12" i="3"/>
  <c r="Y13" i="3"/>
  <c r="Z13" i="3"/>
  <c r="J9" i="6" l="1"/>
  <c r="K8" i="6"/>
  <c r="D6" i="10"/>
  <c r="J16" i="6"/>
  <c r="D11" i="10"/>
  <c r="K15" i="6"/>
  <c r="F11" i="10" l="1"/>
  <c r="C6" i="3"/>
  <c r="K16" i="6"/>
  <c r="J17" i="6"/>
  <c r="K17" i="6" s="1"/>
  <c r="F6" i="10"/>
  <c r="C5" i="3"/>
  <c r="K9" i="6"/>
  <c r="J10" i="6"/>
  <c r="K18" i="6" l="1"/>
  <c r="K30" i="6" s="1"/>
  <c r="L5" i="3"/>
  <c r="S5" i="3"/>
  <c r="L6" i="3"/>
  <c r="S6" i="3"/>
  <c r="K10" i="6"/>
  <c r="J11" i="6"/>
  <c r="K11" i="6" s="1"/>
  <c r="L15" i="3" l="1"/>
  <c r="AB15" i="3" s="1"/>
  <c r="L9" i="3"/>
  <c r="AB9" i="3" s="1"/>
  <c r="L8" i="3"/>
  <c r="AB8" i="3" s="1"/>
  <c r="L11" i="3"/>
  <c r="L14" i="3"/>
  <c r="AB14" i="3" s="1"/>
  <c r="L7" i="3"/>
  <c r="AB7" i="3" s="1"/>
  <c r="L10" i="3"/>
  <c r="AB10" i="3" s="1"/>
  <c r="L12" i="3"/>
  <c r="AB12" i="3" s="1"/>
  <c r="K12" i="6"/>
  <c r="K62" i="6" l="1"/>
  <c r="K15" i="2" l="1"/>
  <c r="E11" i="10"/>
  <c r="J16" i="2"/>
  <c r="E6" i="10"/>
  <c r="K8" i="2"/>
  <c r="J9" i="2"/>
  <c r="K16" i="2" l="1"/>
  <c r="J17" i="2"/>
  <c r="K17" i="2" s="1"/>
  <c r="G11" i="10"/>
  <c r="D6" i="3"/>
  <c r="J10" i="2"/>
  <c r="K9" i="2"/>
  <c r="G6" i="10"/>
  <c r="D5" i="3"/>
  <c r="K18" i="2" l="1"/>
  <c r="K10" i="2"/>
  <c r="J11" i="2"/>
  <c r="K11" i="2" s="1"/>
  <c r="T6" i="3"/>
  <c r="M6" i="3"/>
  <c r="M5" i="3"/>
  <c r="T5" i="3"/>
  <c r="K30" i="2" l="1"/>
  <c r="K12" i="2"/>
  <c r="M14" i="3"/>
  <c r="AC14" i="3" s="1"/>
  <c r="M7" i="3"/>
  <c r="AC7" i="3" s="1"/>
  <c r="M10" i="3"/>
  <c r="AC10" i="3" s="1"/>
  <c r="M15" i="3"/>
  <c r="AC15" i="3" s="1"/>
  <c r="M8" i="3"/>
  <c r="AC8" i="3" s="1"/>
  <c r="M11" i="3"/>
  <c r="M12" i="3"/>
  <c r="AC12" i="3" s="1"/>
  <c r="M9" i="3"/>
  <c r="AC9" i="3" s="1"/>
  <c r="K62" i="2" l="1"/>
  <c r="E40" i="10" l="1"/>
  <c r="E12" i="4"/>
  <c r="G12" i="4" s="1"/>
  <c r="D24" i="4"/>
  <c r="E24" i="4" s="1"/>
  <c r="F12" i="4"/>
  <c r="F24" i="4" l="1"/>
  <c r="F28" i="4" s="1"/>
  <c r="F30" i="4" s="1"/>
  <c r="F16" i="4"/>
  <c r="F18" i="4" s="1"/>
  <c r="H12" i="4"/>
  <c r="G16" i="4"/>
  <c r="G24" i="4"/>
  <c r="J14" i="3"/>
  <c r="Z14" i="3" s="1"/>
  <c r="J15" i="3"/>
  <c r="Z15" i="3" s="1"/>
  <c r="G40" i="10"/>
  <c r="G28" i="4" l="1"/>
  <c r="H24" i="4"/>
  <c r="G18" i="4"/>
  <c r="H18" i="4" s="1"/>
  <c r="H16" i="4"/>
  <c r="H28" i="4" l="1"/>
  <c r="G30" i="4"/>
  <c r="H30" i="4" s="1"/>
  <c r="D18" i="6"/>
  <c r="H23" i="6"/>
  <c r="H28" i="6"/>
  <c r="G26" i="6" s="1"/>
  <c r="H33" i="6"/>
  <c r="G33" i="6" s="1"/>
  <c r="D23" i="10" s="1"/>
  <c r="H34" i="6"/>
  <c r="G34" i="6" s="1"/>
  <c r="D27" i="10" s="1"/>
  <c r="H37" i="6"/>
  <c r="L37" i="6"/>
  <c r="H46" i="6"/>
  <c r="L46" i="6" s="1"/>
  <c r="G47" i="6"/>
  <c r="H47" i="6"/>
  <c r="L47" i="6" s="1"/>
  <c r="D59" i="6"/>
  <c r="C59" i="6" s="1"/>
  <c r="D37" i="10" s="1"/>
  <c r="D12" i="2"/>
  <c r="D18" i="2"/>
  <c r="H23" i="2"/>
  <c r="H28" i="2"/>
  <c r="G26" i="2" s="1"/>
  <c r="H34" i="2"/>
  <c r="G34" i="2" s="1"/>
  <c r="E27" i="10" s="1"/>
  <c r="H37" i="2"/>
  <c r="L37" i="2"/>
  <c r="L39" i="2" s="1"/>
  <c r="G38" i="2"/>
  <c r="H38" i="2" s="1"/>
  <c r="L38" i="2" s="1"/>
  <c r="H46" i="2"/>
  <c r="D59" i="2"/>
  <c r="C59" i="2" s="1"/>
  <c r="E37" i="10" s="1"/>
  <c r="G22" i="2" l="1"/>
  <c r="H22" i="2" s="1"/>
  <c r="L22" i="2" s="1"/>
  <c r="G21" i="2"/>
  <c r="H21" i="2" s="1"/>
  <c r="L21" i="2" s="1"/>
  <c r="G23" i="2"/>
  <c r="H30" i="2"/>
  <c r="G20" i="2"/>
  <c r="G27" i="10"/>
  <c r="J10" i="3"/>
  <c r="Z10" i="3" s="1"/>
  <c r="E18" i="10"/>
  <c r="G27" i="2"/>
  <c r="H27" i="2" s="1"/>
  <c r="L27" i="2" s="1"/>
  <c r="H26" i="2"/>
  <c r="L26" i="2" s="1"/>
  <c r="I9" i="3"/>
  <c r="Y9" i="3" s="1"/>
  <c r="F23" i="10"/>
  <c r="G13" i="3"/>
  <c r="G37" i="10"/>
  <c r="I10" i="3"/>
  <c r="Y10" i="3" s="1"/>
  <c r="F27" i="10"/>
  <c r="F13" i="3"/>
  <c r="V13" i="3" s="1"/>
  <c r="F37" i="10"/>
  <c r="H48" i="2"/>
  <c r="L46" i="2"/>
  <c r="L48" i="2" s="1"/>
  <c r="G21" i="6"/>
  <c r="H21" i="6" s="1"/>
  <c r="L21" i="6" s="1"/>
  <c r="G22" i="6"/>
  <c r="H22" i="6" s="1"/>
  <c r="L22" i="6" s="1"/>
  <c r="G23" i="6"/>
  <c r="H30" i="6"/>
  <c r="H62" i="6" s="1"/>
  <c r="G20" i="6"/>
  <c r="L48" i="6"/>
  <c r="D31" i="10"/>
  <c r="H41" i="6"/>
  <c r="G42" i="6"/>
  <c r="G50" i="6"/>
  <c r="H50" i="6" s="1"/>
  <c r="C16" i="2"/>
  <c r="D16" i="2" s="1"/>
  <c r="L16" i="2" s="1"/>
  <c r="C17" i="2"/>
  <c r="D17" i="2" s="1"/>
  <c r="L17" i="2" s="1"/>
  <c r="D30" i="2"/>
  <c r="D62" i="2" s="1"/>
  <c r="C15" i="2"/>
  <c r="C8" i="2"/>
  <c r="D18" i="10"/>
  <c r="H26" i="6"/>
  <c r="L26" i="6" s="1"/>
  <c r="G27" i="6"/>
  <c r="H27" i="6" s="1"/>
  <c r="L27" i="6" s="1"/>
  <c r="C17" i="6"/>
  <c r="D17" i="6" s="1"/>
  <c r="L17" i="6" s="1"/>
  <c r="C15" i="6"/>
  <c r="C16" i="6"/>
  <c r="D16" i="6" s="1"/>
  <c r="L16" i="6" s="1"/>
  <c r="D30" i="6"/>
  <c r="G42" i="2"/>
  <c r="H42" i="2" s="1"/>
  <c r="L42" i="2" s="1"/>
  <c r="G50" i="2"/>
  <c r="E31" i="10"/>
  <c r="H41" i="2"/>
  <c r="H33" i="2"/>
  <c r="D12" i="6"/>
  <c r="G47" i="2"/>
  <c r="H47" i="2" s="1"/>
  <c r="L47" i="2" s="1"/>
  <c r="L30" i="2"/>
  <c r="G38" i="6"/>
  <c r="H38" i="6" s="1"/>
  <c r="L38" i="6" s="1"/>
  <c r="L39" i="6" s="1"/>
  <c r="H59" i="2"/>
  <c r="E32" i="10"/>
  <c r="D32" i="10"/>
  <c r="H56" i="6"/>
  <c r="H48" i="6"/>
  <c r="L30" i="6"/>
  <c r="L50" i="6" l="1"/>
  <c r="H42" i="6"/>
  <c r="L42" i="6" s="1"/>
  <c r="G51" i="6"/>
  <c r="H51" i="6" s="1"/>
  <c r="L51" i="6" s="1"/>
  <c r="G18" i="10"/>
  <c r="J8" i="3"/>
  <c r="Z8" i="3" s="1"/>
  <c r="D15" i="6"/>
  <c r="L15" i="6" s="1"/>
  <c r="D12" i="10"/>
  <c r="F18" i="10"/>
  <c r="I8" i="3"/>
  <c r="Y8" i="3" s="1"/>
  <c r="G32" i="10"/>
  <c r="J12" i="3"/>
  <c r="Z12" i="3" s="1"/>
  <c r="L41" i="6"/>
  <c r="H43" i="6"/>
  <c r="H20" i="2"/>
  <c r="L20" i="2" s="1"/>
  <c r="E14" i="10"/>
  <c r="W13" i="3"/>
  <c r="C8" i="6"/>
  <c r="D62" i="6"/>
  <c r="G33" i="2"/>
  <c r="E23" i="10" s="1"/>
  <c r="H56" i="2"/>
  <c r="H62" i="2" s="1"/>
  <c r="H20" i="6"/>
  <c r="L20" i="6" s="1"/>
  <c r="D14" i="10"/>
  <c r="L41" i="2"/>
  <c r="L43" i="2" s="1"/>
  <c r="H43" i="2"/>
  <c r="J11" i="3"/>
  <c r="G31" i="10"/>
  <c r="E7" i="10"/>
  <c r="D8" i="2"/>
  <c r="L8" i="2" s="1"/>
  <c r="C9" i="2"/>
  <c r="I11" i="3"/>
  <c r="F31" i="10"/>
  <c r="F32" i="10"/>
  <c r="I12" i="3"/>
  <c r="Y12" i="3" s="1"/>
  <c r="G51" i="2"/>
  <c r="H51" i="2" s="1"/>
  <c r="L51" i="2" s="1"/>
  <c r="H50" i="2"/>
  <c r="D15" i="2"/>
  <c r="L15" i="2" s="1"/>
  <c r="E12" i="10"/>
  <c r="D7" i="10" l="1"/>
  <c r="D8" i="6"/>
  <c r="L8" i="6" s="1"/>
  <c r="C9" i="6"/>
  <c r="J7" i="3"/>
  <c r="Z7" i="3" s="1"/>
  <c r="G14" i="10"/>
  <c r="L52" i="6"/>
  <c r="F6" i="3"/>
  <c r="V6" i="3" s="1"/>
  <c r="F12" i="10"/>
  <c r="G5" i="3"/>
  <c r="G7" i="10"/>
  <c r="H52" i="6"/>
  <c r="G6" i="3"/>
  <c r="W6" i="3" s="1"/>
  <c r="G12" i="10"/>
  <c r="I7" i="3"/>
  <c r="Y7" i="3" s="1"/>
  <c r="F14" i="10"/>
  <c r="J9" i="3"/>
  <c r="Z9" i="3" s="1"/>
  <c r="G23" i="10"/>
  <c r="D9" i="2"/>
  <c r="L9" i="2" s="1"/>
  <c r="C10" i="2"/>
  <c r="L43" i="6"/>
  <c r="L53" i="6" s="1"/>
  <c r="L56" i="6" s="1"/>
  <c r="L62" i="6" s="1"/>
  <c r="H52" i="2"/>
  <c r="L50" i="2"/>
  <c r="L52" i="2" s="1"/>
  <c r="L53" i="2" s="1"/>
  <c r="L56" i="2" s="1"/>
  <c r="L62" i="2" s="1"/>
  <c r="C11" i="2" l="1"/>
  <c r="D11" i="2" s="1"/>
  <c r="L11" i="2" s="1"/>
  <c r="D10" i="2"/>
  <c r="L10" i="2" s="1"/>
  <c r="D9" i="6"/>
  <c r="L9" i="6" s="1"/>
  <c r="C10" i="6"/>
  <c r="F5" i="3"/>
  <c r="V5" i="3" s="1"/>
  <c r="F7" i="10"/>
  <c r="D10" i="6" l="1"/>
  <c r="L10" i="6" s="1"/>
  <c r="C11" i="6"/>
  <c r="D11" i="6" s="1"/>
  <c r="L11" i="6" s="1"/>
  <c r="W5" i="3"/>
</calcChain>
</file>

<file path=xl/sharedStrings.xml><?xml version="1.0" encoding="utf-8"?>
<sst xmlns="http://schemas.openxmlformats.org/spreadsheetml/2006/main" count="427" uniqueCount="123">
  <si>
    <t>RESIDENTIAL TARIFFS</t>
  </si>
  <si>
    <t>units</t>
  </si>
  <si>
    <t>Customer Charge</t>
  </si>
  <si>
    <t>$/mo</t>
  </si>
  <si>
    <t>Energy Charge</t>
  </si>
  <si>
    <t>¢/kWh</t>
  </si>
  <si>
    <t>Domestic Service Time-of-Use Tariff</t>
  </si>
  <si>
    <t>Domestic Service Critical Peak Pricing Tariff</t>
  </si>
  <si>
    <t>COMMERCIAL TARIFFS</t>
  </si>
  <si>
    <t>Small General Time-of-Use Tariff</t>
  </si>
  <si>
    <t>Small General Critical Peak Pricing Tariff</t>
  </si>
  <si>
    <t>Demand Charge</t>
  </si>
  <si>
    <t>$/kW</t>
  </si>
  <si>
    <t>Transformer Ownership Credit</t>
  </si>
  <si>
    <t>$/kVA</t>
  </si>
  <si>
    <t>General Time-of-Use Tariff</t>
  </si>
  <si>
    <t>General Critical Peak Pricing Tariff</t>
  </si>
  <si>
    <t>Large General Rate</t>
  </si>
  <si>
    <t>Demand Charge (Ratcheted)</t>
  </si>
  <si>
    <t>INDUSTRIAL TARIFFS</t>
  </si>
  <si>
    <t>Small Industrial Rate</t>
  </si>
  <si>
    <t>Medium Industrial Rate</t>
  </si>
  <si>
    <t>Large Industrial Rate</t>
  </si>
  <si>
    <t>OTHER TARIFFS</t>
  </si>
  <si>
    <t>Outdoor Recreational Light Rate</t>
  </si>
  <si>
    <t>Miscellaneous Small Loads Rate</t>
  </si>
  <si>
    <t>Proposed Distribution Tariffs</t>
  </si>
  <si>
    <t>Distribution Usage in KWhs</t>
  </si>
  <si>
    <t>SEB-NSPI-124</t>
  </si>
  <si>
    <t>Demand in kWs or kVa</t>
  </si>
  <si>
    <t>Base Charge</t>
  </si>
  <si>
    <t>Energy</t>
  </si>
  <si>
    <t xml:space="preserve">Per KWh </t>
  </si>
  <si>
    <t>Revenue</t>
  </si>
  <si>
    <t>GWS or</t>
  </si>
  <si>
    <t>Charge per</t>
  </si>
  <si>
    <t>Billmonths</t>
  </si>
  <si>
    <t>Base</t>
  </si>
  <si>
    <t>in GWh</t>
  </si>
  <si>
    <t>Charge</t>
  </si>
  <si>
    <t>GVAS</t>
  </si>
  <si>
    <t>KW or KVA</t>
  </si>
  <si>
    <t>(in millions)</t>
  </si>
  <si>
    <t>Above-the-line Classes</t>
  </si>
  <si>
    <t>Residential Sector</t>
  </si>
  <si>
    <t>Domestic Service Tariff (Standard Offer)</t>
  </si>
  <si>
    <t xml:space="preserve">   Non-ETS</t>
  </si>
  <si>
    <t>NA</t>
  </si>
  <si>
    <t>Total</t>
  </si>
  <si>
    <t>Commercial Sector</t>
  </si>
  <si>
    <t>Small General Tariff (Standard Offer)</t>
  </si>
  <si>
    <t>Small General</t>
  </si>
  <si>
    <t xml:space="preserve">  Small General</t>
  </si>
  <si>
    <t>General Tariff</t>
  </si>
  <si>
    <t>General Demand</t>
  </si>
  <si>
    <t xml:space="preserve">  General Demand</t>
  </si>
  <si>
    <t>Large General</t>
  </si>
  <si>
    <t xml:space="preserve">  Large General</t>
  </si>
  <si>
    <t xml:space="preserve">    Without Trans. Own.</t>
  </si>
  <si>
    <t xml:space="preserve">    With Trans. Own.</t>
  </si>
  <si>
    <t xml:space="preserve">    Sub-total</t>
  </si>
  <si>
    <t>Industrial Sector</t>
  </si>
  <si>
    <t xml:space="preserve">  Small Industrial</t>
  </si>
  <si>
    <t xml:space="preserve">  Medium Industrial</t>
  </si>
  <si>
    <t xml:space="preserve">  Large Industrial Firm</t>
  </si>
  <si>
    <t xml:space="preserve">  Large Industrial Interr.</t>
  </si>
  <si>
    <t>Total Industrial</t>
  </si>
  <si>
    <t>Other</t>
  </si>
  <si>
    <t xml:space="preserve">  Unmetered</t>
  </si>
  <si>
    <t>Total Above-the-line</t>
  </si>
  <si>
    <t>Rate Class</t>
  </si>
  <si>
    <t>Unmetered Service Rates</t>
  </si>
  <si>
    <t>Miscellaneous Small Loads</t>
  </si>
  <si>
    <t>STEP 1 - DETERMINATION OF UNIT REVENUES OF POWER AND ENERGY SERVICE</t>
  </si>
  <si>
    <t>Based on Misc. Small Loads Tariff Rate Components &amp; 1kW lighting load</t>
  </si>
  <si>
    <t>Annual Revenue</t>
  </si>
  <si>
    <t>Before Adj.</t>
  </si>
  <si>
    <t>After Adj.</t>
  </si>
  <si>
    <t>% Change</t>
  </si>
  <si>
    <t>Photocell Operation (4000 burning hours per year)</t>
  </si>
  <si>
    <t>Demand Charge $/kW (annual)</t>
  </si>
  <si>
    <t>Energy Charge :</t>
  </si>
  <si>
    <t>1st Block : 1st 200 kW.h (annual)</t>
  </si>
  <si>
    <t>2nd Block : All additional (annual)</t>
  </si>
  <si>
    <t>Rate per kW.h</t>
  </si>
  <si>
    <t>Annual</t>
  </si>
  <si>
    <t>Continuous Burning (8760 burning hours per year)</t>
  </si>
  <si>
    <t>Customer Charge $/month</t>
  </si>
  <si>
    <t>Distribution Charge ¢/kWh</t>
  </si>
  <si>
    <t>Minimum Monthly  Charge $/month</t>
  </si>
  <si>
    <t xml:space="preserve">Transformer Ownership Credit $/kVa </t>
  </si>
  <si>
    <r>
      <t>Total Large Industrial</t>
    </r>
    <r>
      <rPr>
        <sz val="10"/>
        <rFont val="Arial"/>
        <family val="2"/>
      </rPr>
      <t xml:space="preserve"> </t>
    </r>
  </si>
  <si>
    <r>
      <t>Total Large Industrial</t>
    </r>
    <r>
      <rPr>
        <sz val="10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(1)</t>
    </r>
  </si>
  <si>
    <t>Percent change</t>
  </si>
  <si>
    <t>2026</t>
  </si>
  <si>
    <t>2027</t>
  </si>
  <si>
    <t>2026 DT STREETLIGHT RATES</t>
  </si>
  <si>
    <t>2027 DT STREETLIGHT RATES</t>
  </si>
  <si>
    <t>Domestic Service Time-of-Day Tariff</t>
  </si>
  <si>
    <t xml:space="preserve">     Transmission Connected</t>
  </si>
  <si>
    <t xml:space="preserve">    Distribution  Connected</t>
  </si>
  <si>
    <t>2026 PROOF OF REVENUE</t>
  </si>
  <si>
    <t>DISTRIBUTION TARIFF TABLE- 2025, 2026 and 2027</t>
  </si>
  <si>
    <t>2025-2027 TARIFF VAR REPORT</t>
  </si>
  <si>
    <t>2027 PROOF OF REVENUE</t>
  </si>
  <si>
    <t>All Domestic Service Rates</t>
  </si>
  <si>
    <t>All Small General Rates</t>
  </si>
  <si>
    <t>All General  Rates</t>
  </si>
  <si>
    <t>Demand Charge (Ratcheted) Transmission-connected</t>
  </si>
  <si>
    <t>Demand Charge (Ratcheted) Distribution-connected</t>
  </si>
  <si>
    <t>2026  Proposed</t>
  </si>
  <si>
    <t xml:space="preserve">2027 Proposed </t>
  </si>
  <si>
    <t xml:space="preserve">  Unmetered </t>
  </si>
  <si>
    <t>Large Industrial Rate Distribution-connected</t>
  </si>
  <si>
    <t>Large Industrial Rate Transmission-connected</t>
  </si>
  <si>
    <t>(millions)</t>
  </si>
  <si>
    <t>Total Revenue</t>
  </si>
  <si>
    <t>2026 Proposed</t>
  </si>
  <si>
    <t>2027 Proposed</t>
  </si>
  <si>
    <t>Demand Charge $/kVA or $/kW</t>
  </si>
  <si>
    <t>Transformer Ownership Credit (applicable only to the distribution-connected customers)</t>
  </si>
  <si>
    <t xml:space="preserve"> Current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</si>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</sst>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&quot;$&quot;#,##0.00_);\(&quot;$&quot;#,##0.0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%"/>
    <numFmt numFmtId="169" formatCode="0.000"/>
    <numFmt numFmtId="170" formatCode="_(* #,##0.000_);_(* \(#,##0.000\);_(* &quot;-&quot;??_);_(@_)"/>
    <numFmt numFmtId="171" formatCode="_(* #,##0.0_);_(* \(#,##0.0\);_(* &quot;-&quot;??_);_(@_)"/>
    <numFmt numFmtId="172" formatCode="0.00000"/>
    <numFmt numFmtId="173" formatCode="_(&quot;$&quot;* #,##0.0000_);_(&quot;$&quot;* \(#,##0.0000\);_(&quot;$&quot;* &quot;-&quot;??_);_(@_)"/>
    <numFmt numFmtId="174" formatCode="_(&quot;$&quot;* #,##0.0_);_(&quot;$&quot;* \(#,##0.0\);_(&quot;$&quot;* &quot;-&quot;??_);_(@_)"/>
    <numFmt numFmtId="175" formatCode="&quot;$&quot;#,##0.0"/>
    <numFmt numFmtId="176" formatCode="_(&quot;$&quot;* #,##0.000_);_(&quot;$&quot;* \(#,##0.000\);_(&quot;$&quot;* &quot;-&quot;??_);_(@_)"/>
    <numFmt numFmtId="177" formatCode="_(&quot;$&quot;* #,##0.00000_);_(&quot;$&quot;* \(#,##0.00000\);_(&quot;$&quot;* &quot;-&quot;??_);_(@_)"/>
    <numFmt numFmtId="178" formatCode="0.0"/>
    <numFmt numFmtId="179" formatCode="[$$-1009]#,##0.00"/>
    <numFmt numFmtId="180" formatCode="0.000%"/>
    <numFmt numFmtId="181" formatCode="[$$-1009]#,##0.0000000"/>
    <numFmt numFmtId="182" formatCode="_(* #,##0.0000_);_(* \(#,##0.0000\);_(* &quot;-&quot;??_);_(@_)"/>
    <numFmt numFmtId="183" formatCode="&quot;$&quot;#,##0.00000"/>
    <numFmt numFmtId="184" formatCode="&quot;$&quot;#,##0.0_);\(&quot;$&quot;#,##0.0\)"/>
    <numFmt numFmtId="185" formatCode="&quot;$&quot;#,##0.0000000_);\(&quot;$&quot;#,##0.0000000\)"/>
    <numFmt numFmtId="186" formatCode="0.00_);[Red]\(0.00\)"/>
    <numFmt numFmtId="187" formatCode="_(&quot;$&quot;* #,##0.0_);_(&quot;$&quot;* \(#,##0.0\);_(&quot;$&quot;* &quot;-&quot;?_);_(@_)"/>
    <numFmt numFmtId="188" formatCode="&quot;$&quot;#,##0.000_);\(&quot;$&quot;#,##0.000\)"/>
    <numFmt numFmtId="189" formatCode="&quot;$&quot;#,##0.000000_);\(&quot;$&quot;#,##0.000000\)"/>
    <numFmt numFmtId="190" formatCode="&quot;$&quot;#,##0.000_);[Red]\(&quot;$&quot;#,##0.000\)"/>
    <numFmt numFmtId="191" formatCode="[$$-1009]#,##0.00000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sz val="8.0500000000000007"/>
      <color indexed="8"/>
      <name val="Arial"/>
      <family val="2"/>
    </font>
    <font>
      <u/>
      <sz val="12"/>
      <name val="Arial"/>
      <family val="2"/>
    </font>
    <font>
      <b/>
      <u val="double"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 val="singleAccounting"/>
      <sz val="12"/>
      <name val="Arial"/>
      <family val="2"/>
    </font>
    <font>
      <b/>
      <u val="singleAccounting"/>
      <sz val="10"/>
      <name val="Arial"/>
      <family val="2"/>
    </font>
    <font>
      <sz val="11"/>
      <name val="Arial"/>
      <family val="2"/>
    </font>
    <font>
      <u val="singleAccounting"/>
      <sz val="11"/>
      <name val="Arial"/>
      <family val="2"/>
    </font>
    <font>
      <u/>
      <sz val="10"/>
      <name val="Arial"/>
      <family val="2"/>
    </font>
    <font>
      <b/>
      <vertAlign val="superscript"/>
      <sz val="14"/>
      <name val="Arial"/>
      <family val="2"/>
    </font>
    <font>
      <u val="singleAccounting"/>
      <sz val="10"/>
      <name val="Arial"/>
      <family val="2"/>
    </font>
    <font>
      <b/>
      <u val="singleAccounting"/>
      <sz val="12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 applyFill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ill="0"/>
    <xf numFmtId="0" fontId="7" fillId="0" borderId="0"/>
    <xf numFmtId="167" fontId="10" fillId="0" borderId="0" applyFont="0" applyFill="0" applyBorder="0" applyAlignment="0" applyProtection="0"/>
    <xf numFmtId="0" fontId="14" fillId="0" borderId="0"/>
    <xf numFmtId="0" fontId="7" fillId="0" borderId="0"/>
    <xf numFmtId="9" fontId="2" fillId="0" borderId="0" applyFont="0" applyFill="0" applyBorder="0" applyAlignment="0" applyProtection="0"/>
    <xf numFmtId="0" fontId="1" fillId="0" borderId="0" applyFill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8">
    <xf numFmtId="0" fontId="0" fillId="0" borderId="0" xfId="0"/>
    <xf numFmtId="0" fontId="2" fillId="0" borderId="0" xfId="0" applyFont="1"/>
    <xf numFmtId="0" fontId="5" fillId="0" borderId="7" xfId="0" applyFont="1" applyFill="1" applyBorder="1"/>
    <xf numFmtId="0" fontId="5" fillId="0" borderId="8" xfId="0" applyFont="1" applyFill="1" applyBorder="1" applyAlignment="1">
      <alignment horizontal="right"/>
    </xf>
    <xf numFmtId="167" fontId="5" fillId="0" borderId="8" xfId="1" applyFont="1" applyFill="1" applyBorder="1" applyAlignment="1">
      <alignment horizontal="center" wrapText="1"/>
    </xf>
    <xf numFmtId="0" fontId="5" fillId="0" borderId="9" xfId="0" applyFont="1" applyFill="1" applyBorder="1"/>
    <xf numFmtId="0" fontId="2" fillId="0" borderId="10" xfId="0" applyFont="1" applyFill="1" applyBorder="1"/>
    <xf numFmtId="167" fontId="2" fillId="0" borderId="0" xfId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0" fontId="2" fillId="0" borderId="12" xfId="0" applyFont="1" applyFill="1" applyBorder="1"/>
    <xf numFmtId="0" fontId="2" fillId="0" borderId="13" xfId="0" applyFont="1" applyFill="1" applyBorder="1" applyAlignment="1">
      <alignment horizontal="right"/>
    </xf>
    <xf numFmtId="170" fontId="2" fillId="0" borderId="13" xfId="1" applyNumberFormat="1" applyFont="1" applyFill="1" applyBorder="1" applyAlignment="1">
      <alignment horizontal="center"/>
    </xf>
    <xf numFmtId="168" fontId="2" fillId="0" borderId="14" xfId="0" applyNumberFormat="1" applyFont="1" applyFill="1" applyBorder="1"/>
    <xf numFmtId="0" fontId="2" fillId="0" borderId="8" xfId="0" applyFont="1" applyFill="1" applyBorder="1" applyAlignment="1">
      <alignment horizontal="right"/>
    </xf>
    <xf numFmtId="168" fontId="2" fillId="0" borderId="9" xfId="0" applyNumberFormat="1" applyFont="1" applyFill="1" applyBorder="1"/>
    <xf numFmtId="168" fontId="2" fillId="0" borderId="11" xfId="0" applyNumberFormat="1" applyFont="1" applyFill="1" applyBorder="1"/>
    <xf numFmtId="170" fontId="2" fillId="0" borderId="0" xfId="1" applyNumberFormat="1" applyFont="1" applyFill="1" applyBorder="1"/>
    <xf numFmtId="170" fontId="2" fillId="0" borderId="8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 applyAlignment="1">
      <alignment horizontal="right"/>
    </xf>
    <xf numFmtId="170" fontId="2" fillId="0" borderId="5" xfId="1" applyNumberFormat="1" applyFont="1" applyFill="1" applyBorder="1"/>
    <xf numFmtId="0" fontId="5" fillId="0" borderId="10" xfId="0" applyFont="1" applyBorder="1" applyAlignment="1">
      <alignment horizontal="left"/>
    </xf>
    <xf numFmtId="167" fontId="5" fillId="0" borderId="0" xfId="1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" xfId="0" applyFont="1" applyFill="1" applyBorder="1"/>
    <xf numFmtId="0" fontId="2" fillId="0" borderId="2" xfId="0" applyFont="1" applyFill="1" applyBorder="1" applyAlignment="1">
      <alignment horizontal="right"/>
    </xf>
    <xf numFmtId="170" fontId="2" fillId="0" borderId="2" xfId="1" applyNumberFormat="1" applyFont="1" applyFill="1" applyBorder="1"/>
    <xf numFmtId="168" fontId="2" fillId="0" borderId="3" xfId="0" applyNumberFormat="1" applyFont="1" applyFill="1" applyBorder="1"/>
    <xf numFmtId="170" fontId="2" fillId="0" borderId="5" xfId="1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6"/>
    <xf numFmtId="0" fontId="7" fillId="0" borderId="0" xfId="7"/>
    <xf numFmtId="0" fontId="8" fillId="0" borderId="0" xfId="0" applyFont="1" applyFill="1"/>
    <xf numFmtId="0" fontId="6" fillId="0" borderId="0" xfId="0" applyFont="1" applyFill="1"/>
    <xf numFmtId="0" fontId="6" fillId="0" borderId="23" xfId="7" applyFont="1" applyBorder="1"/>
    <xf numFmtId="0" fontId="6" fillId="0" borderId="8" xfId="7" applyFont="1" applyBorder="1"/>
    <xf numFmtId="0" fontId="7" fillId="0" borderId="8" xfId="7" applyBorder="1"/>
    <xf numFmtId="0" fontId="7" fillId="0" borderId="24" xfId="7" applyBorder="1"/>
    <xf numFmtId="0" fontId="6" fillId="0" borderId="21" xfId="7" applyFont="1" applyBorder="1"/>
    <xf numFmtId="0" fontId="6" fillId="0" borderId="0" xfId="7" applyFont="1"/>
    <xf numFmtId="0" fontId="7" fillId="0" borderId="25" xfId="7" applyBorder="1"/>
    <xf numFmtId="0" fontId="9" fillId="0" borderId="21" xfId="7" applyFont="1" applyBorder="1"/>
    <xf numFmtId="0" fontId="9" fillId="0" borderId="0" xfId="7" applyFont="1"/>
    <xf numFmtId="0" fontId="7" fillId="0" borderId="21" xfId="7" applyBorder="1"/>
    <xf numFmtId="169" fontId="7" fillId="0" borderId="0" xfId="7" applyNumberFormat="1"/>
    <xf numFmtId="170" fontId="7" fillId="0" borderId="0" xfId="8" applyNumberFormat="1" applyFont="1" applyBorder="1" applyAlignment="1"/>
    <xf numFmtId="179" fontId="7" fillId="0" borderId="0" xfId="7" applyNumberFormat="1"/>
    <xf numFmtId="180" fontId="7" fillId="0" borderId="25" xfId="3" applyNumberFormat="1" applyFont="1" applyBorder="1" applyAlignment="1"/>
    <xf numFmtId="4" fontId="7" fillId="0" borderId="0" xfId="7" applyNumberFormat="1"/>
    <xf numFmtId="3" fontId="7" fillId="0" borderId="0" xfId="7" applyNumberFormat="1"/>
    <xf numFmtId="172" fontId="7" fillId="0" borderId="0" xfId="7" applyNumberFormat="1"/>
    <xf numFmtId="4" fontId="11" fillId="0" borderId="0" xfId="7" applyNumberFormat="1" applyFont="1"/>
    <xf numFmtId="0" fontId="7" fillId="0" borderId="26" xfId="7" applyBorder="1"/>
    <xf numFmtId="0" fontId="7" fillId="0" borderId="13" xfId="7" applyBorder="1"/>
    <xf numFmtId="3" fontId="7" fillId="0" borderId="13" xfId="7" applyNumberFormat="1" applyBorder="1"/>
    <xf numFmtId="180" fontId="7" fillId="0" borderId="27" xfId="3" applyNumberFormat="1" applyFont="1" applyBorder="1" applyAlignment="1"/>
    <xf numFmtId="181" fontId="12" fillId="0" borderId="0" xfId="7" applyNumberFormat="1" applyFont="1"/>
    <xf numFmtId="0" fontId="7" fillId="0" borderId="23" xfId="7" applyBorder="1"/>
    <xf numFmtId="3" fontId="7" fillId="0" borderId="8" xfId="7" applyNumberFormat="1" applyBorder="1"/>
    <xf numFmtId="182" fontId="7" fillId="0" borderId="0" xfId="8" applyNumberFormat="1" applyFont="1" applyBorder="1" applyAlignment="1"/>
    <xf numFmtId="0" fontId="2" fillId="0" borderId="0" xfId="7" applyFont="1"/>
    <xf numFmtId="0" fontId="15" fillId="0" borderId="0" xfId="9" applyFont="1"/>
    <xf numFmtId="0" fontId="7" fillId="0" borderId="0" xfId="7" applyAlignment="1">
      <alignment horizontal="right"/>
    </xf>
    <xf numFmtId="168" fontId="2" fillId="0" borderId="11" xfId="11" applyNumberFormat="1" applyFont="1" applyFill="1" applyBorder="1"/>
    <xf numFmtId="170" fontId="2" fillId="0" borderId="0" xfId="4" applyNumberFormat="1" applyFont="1" applyFill="1" applyBorder="1"/>
    <xf numFmtId="168" fontId="2" fillId="0" borderId="6" xfId="11" applyNumberFormat="1" applyFont="1" applyFill="1" applyBorder="1"/>
    <xf numFmtId="10" fontId="2" fillId="0" borderId="0" xfId="11" applyNumberFormat="1" applyFont="1"/>
    <xf numFmtId="10" fontId="2" fillId="0" borderId="11" xfId="11" applyNumberFormat="1" applyFont="1" applyFill="1" applyBorder="1"/>
    <xf numFmtId="10" fontId="2" fillId="0" borderId="6" xfId="11" applyNumberFormat="1" applyFont="1" applyFill="1" applyBorder="1"/>
    <xf numFmtId="0" fontId="4" fillId="0" borderId="2" xfId="0" applyFont="1" applyFill="1" applyBorder="1"/>
    <xf numFmtId="0" fontId="6" fillId="0" borderId="15" xfId="0" applyFont="1" applyFill="1" applyBorder="1"/>
    <xf numFmtId="0" fontId="6" fillId="0" borderId="16" xfId="0" applyFont="1" applyFill="1" applyBorder="1"/>
    <xf numFmtId="0" fontId="6" fillId="0" borderId="17" xfId="0" applyFont="1" applyFill="1" applyBorder="1"/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7" xfId="0" applyFont="1" applyFill="1" applyBorder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2" fillId="0" borderId="31" xfId="6" applyBorder="1" applyAlignment="1">
      <alignment vertical="center" wrapText="1"/>
    </xf>
    <xf numFmtId="2" fontId="2" fillId="0" borderId="10" xfId="6" applyNumberFormat="1" applyBorder="1" applyAlignment="1">
      <alignment horizontal="right" vertical="center" wrapText="1"/>
    </xf>
    <xf numFmtId="0" fontId="2" fillId="0" borderId="11" xfId="6" applyBorder="1" applyAlignment="1">
      <alignment horizontal="right" vertical="center" wrapText="1"/>
    </xf>
    <xf numFmtId="0" fontId="5" fillId="0" borderId="32" xfId="6" applyFont="1" applyBorder="1" applyAlignment="1">
      <alignment horizontal="center" vertical="center" wrapText="1"/>
    </xf>
    <xf numFmtId="0" fontId="5" fillId="0" borderId="34" xfId="6" applyFont="1" applyBorder="1" applyAlignment="1">
      <alignment horizontal="center" vertical="center" wrapText="1"/>
    </xf>
    <xf numFmtId="0" fontId="5" fillId="0" borderId="33" xfId="6" applyFont="1" applyBorder="1" applyAlignment="1">
      <alignment horizontal="center" vertical="center" wrapText="1"/>
    </xf>
    <xf numFmtId="0" fontId="2" fillId="0" borderId="7" xfId="6" applyBorder="1" applyAlignment="1">
      <alignment vertical="center" wrapText="1"/>
    </xf>
    <xf numFmtId="0" fontId="2" fillId="0" borderId="18" xfId="6" applyBorder="1" applyAlignment="1">
      <alignment vertical="center" wrapText="1"/>
    </xf>
    <xf numFmtId="186" fontId="2" fillId="0" borderId="32" xfId="6" applyNumberFormat="1" applyBorder="1" applyAlignment="1">
      <alignment horizontal="right" vertical="center" wrapText="1"/>
    </xf>
    <xf numFmtId="40" fontId="2" fillId="0" borderId="34" xfId="6" applyNumberFormat="1" applyBorder="1" applyAlignment="1">
      <alignment horizontal="right" vertical="center" wrapText="1"/>
    </xf>
    <xf numFmtId="40" fontId="2" fillId="0" borderId="33" xfId="6" applyNumberFormat="1" applyBorder="1" applyAlignment="1">
      <alignment horizontal="right" vertical="center" wrapText="1"/>
    </xf>
    <xf numFmtId="170" fontId="2" fillId="0" borderId="7" xfId="1" applyNumberFormat="1" applyFont="1" applyBorder="1"/>
    <xf numFmtId="170" fontId="2" fillId="0" borderId="0" xfId="1" applyNumberFormat="1" applyFont="1" applyBorder="1" applyAlignment="1">
      <alignment horizontal="right" vertical="center" wrapText="1"/>
    </xf>
    <xf numFmtId="170" fontId="2" fillId="0" borderId="11" xfId="1" applyNumberFormat="1" applyFont="1" applyBorder="1" applyAlignment="1">
      <alignment horizontal="right" vertical="center" wrapText="1"/>
    </xf>
    <xf numFmtId="170" fontId="2" fillId="0" borderId="10" xfId="1" applyNumberFormat="1" applyFont="1" applyBorder="1"/>
    <xf numFmtId="170" fontId="2" fillId="0" borderId="32" xfId="1" applyNumberFormat="1" applyFont="1" applyBorder="1" applyAlignment="1">
      <alignment horizontal="right" vertical="center" wrapText="1"/>
    </xf>
    <xf numFmtId="170" fontId="2" fillId="0" borderId="34" xfId="1" applyNumberFormat="1" applyFont="1" applyBorder="1" applyAlignment="1">
      <alignment horizontal="right" vertical="center" wrapText="1"/>
    </xf>
    <xf numFmtId="170" fontId="2" fillId="0" borderId="33" xfId="1" applyNumberFormat="1" applyFont="1" applyBorder="1" applyAlignment="1">
      <alignment horizontal="right" vertical="center" wrapText="1"/>
    </xf>
    <xf numFmtId="167" fontId="2" fillId="0" borderId="10" xfId="1" applyFont="1" applyBorder="1" applyAlignment="1">
      <alignment vertical="center" wrapText="1"/>
    </xf>
    <xf numFmtId="167" fontId="2" fillId="0" borderId="0" xfId="1" applyFont="1" applyBorder="1" applyAlignment="1">
      <alignment vertical="center" wrapText="1"/>
    </xf>
    <xf numFmtId="167" fontId="2" fillId="0" borderId="11" xfId="1" applyFont="1" applyBorder="1" applyAlignment="1">
      <alignment vertical="center" wrapText="1"/>
    </xf>
    <xf numFmtId="167" fontId="2" fillId="0" borderId="0" xfId="1" applyFont="1" applyBorder="1" applyAlignment="1">
      <alignment horizontal="right" vertical="center" wrapText="1"/>
    </xf>
    <xf numFmtId="167" fontId="2" fillId="0" borderId="11" xfId="1" applyFont="1" applyBorder="1" applyAlignment="1">
      <alignment horizontal="right" vertical="center" wrapText="1"/>
    </xf>
    <xf numFmtId="167" fontId="2" fillId="0" borderId="10" xfId="1" applyFont="1" applyBorder="1" applyAlignment="1">
      <alignment horizontal="right" vertical="center" wrapText="1"/>
    </xf>
    <xf numFmtId="167" fontId="2" fillId="0" borderId="32" xfId="1" applyFont="1" applyBorder="1" applyAlignment="1">
      <alignment vertical="center" wrapText="1"/>
    </xf>
    <xf numFmtId="167" fontId="2" fillId="0" borderId="34" xfId="1" applyFont="1" applyBorder="1" applyAlignment="1">
      <alignment vertical="center" wrapText="1"/>
    </xf>
    <xf numFmtId="167" fontId="2" fillId="0" borderId="33" xfId="1" applyFont="1" applyBorder="1" applyAlignment="1">
      <alignment vertical="center" wrapText="1"/>
    </xf>
    <xf numFmtId="167" fontId="2" fillId="0" borderId="32" xfId="1" applyFont="1" applyBorder="1" applyAlignment="1">
      <alignment horizontal="right" vertical="center" wrapText="1"/>
    </xf>
    <xf numFmtId="167" fontId="2" fillId="0" borderId="34" xfId="1" applyFont="1" applyBorder="1" applyAlignment="1">
      <alignment horizontal="right" vertical="center" wrapText="1"/>
    </xf>
    <xf numFmtId="167" fontId="2" fillId="0" borderId="33" xfId="1" applyFont="1" applyBorder="1" applyAlignment="1">
      <alignment horizontal="right" vertical="center" wrapText="1"/>
    </xf>
    <xf numFmtId="167" fontId="5" fillId="0" borderId="8" xfId="1" applyFont="1" applyFill="1" applyBorder="1" applyAlignment="1">
      <alignment horizontal="center" vertical="center" wrapText="1"/>
    </xf>
    <xf numFmtId="0" fontId="4" fillId="0" borderId="10" xfId="0" applyFont="1" applyFill="1" applyBorder="1"/>
    <xf numFmtId="0" fontId="4" fillId="0" borderId="0" xfId="0" applyFont="1" applyFill="1"/>
    <xf numFmtId="167" fontId="5" fillId="0" borderId="0" xfId="1" quotePrefix="1" applyFont="1" applyFill="1" applyBorder="1" applyAlignment="1">
      <alignment horizontal="center" wrapText="1"/>
    </xf>
    <xf numFmtId="0" fontId="5" fillId="0" borderId="11" xfId="0" applyFont="1" applyFill="1" applyBorder="1"/>
    <xf numFmtId="0" fontId="4" fillId="0" borderId="8" xfId="0" applyFont="1" applyFill="1" applyBorder="1"/>
    <xf numFmtId="0" fontId="4" fillId="0" borderId="24" xfId="0" applyFont="1" applyFill="1" applyBorder="1"/>
    <xf numFmtId="167" fontId="5" fillId="0" borderId="24" xfId="1" applyFont="1" applyFill="1" applyBorder="1" applyAlignment="1">
      <alignment horizontal="center" wrapText="1"/>
    </xf>
    <xf numFmtId="167" fontId="2" fillId="0" borderId="25" xfId="1" applyFont="1" applyFill="1" applyBorder="1" applyAlignment="1">
      <alignment horizontal="center"/>
    </xf>
    <xf numFmtId="170" fontId="2" fillId="0" borderId="25" xfId="1" applyNumberFormat="1" applyFont="1" applyFill="1" applyBorder="1" applyAlignment="1">
      <alignment horizontal="center"/>
    </xf>
    <xf numFmtId="170" fontId="2" fillId="0" borderId="27" xfId="1" applyNumberFormat="1" applyFont="1" applyFill="1" applyBorder="1" applyAlignment="1">
      <alignment horizontal="center"/>
    </xf>
    <xf numFmtId="0" fontId="4" fillId="0" borderId="37" xfId="0" applyFont="1" applyFill="1" applyBorder="1"/>
    <xf numFmtId="167" fontId="5" fillId="0" borderId="24" xfId="1" applyFont="1" applyFill="1" applyBorder="1" applyAlignment="1">
      <alignment horizontal="center" vertical="center" wrapText="1"/>
    </xf>
    <xf numFmtId="170" fontId="2" fillId="0" borderId="25" xfId="1" applyNumberFormat="1" applyFont="1" applyFill="1" applyBorder="1"/>
    <xf numFmtId="170" fontId="2" fillId="0" borderId="24" xfId="1" applyNumberFormat="1" applyFont="1" applyFill="1" applyBorder="1"/>
    <xf numFmtId="170" fontId="2" fillId="0" borderId="35" xfId="1" applyNumberFormat="1" applyFont="1" applyFill="1" applyBorder="1"/>
    <xf numFmtId="170" fontId="2" fillId="0" borderId="25" xfId="4" applyNumberFormat="1" applyFont="1" applyFill="1" applyBorder="1"/>
    <xf numFmtId="0" fontId="6" fillId="0" borderId="36" xfId="0" applyFont="1" applyFill="1" applyBorder="1"/>
    <xf numFmtId="170" fontId="2" fillId="0" borderId="37" xfId="1" applyNumberFormat="1" applyFont="1" applyFill="1" applyBorder="1"/>
    <xf numFmtId="170" fontId="2" fillId="0" borderId="35" xfId="1" applyNumberFormat="1" applyFont="1" applyFill="1" applyBorder="1" applyAlignment="1">
      <alignment horizontal="right"/>
    </xf>
    <xf numFmtId="0" fontId="4" fillId="0" borderId="23" xfId="0" applyFont="1" applyFill="1" applyBorder="1"/>
    <xf numFmtId="167" fontId="5" fillId="0" borderId="23" xfId="4" quotePrefix="1" applyFont="1" applyFill="1" applyBorder="1" applyAlignment="1">
      <alignment horizontal="center" vertical="center" wrapText="1"/>
    </xf>
    <xf numFmtId="167" fontId="2" fillId="0" borderId="21" xfId="4" applyFont="1" applyFill="1" applyBorder="1" applyAlignment="1">
      <alignment horizontal="center"/>
    </xf>
    <xf numFmtId="170" fontId="2" fillId="0" borderId="21" xfId="4" applyNumberFormat="1" applyFont="1" applyFill="1" applyBorder="1" applyAlignment="1">
      <alignment horizontal="center"/>
    </xf>
    <xf numFmtId="170" fontId="2" fillId="0" borderId="26" xfId="4" applyNumberFormat="1" applyFont="1" applyFill="1" applyBorder="1" applyAlignment="1">
      <alignment horizontal="center"/>
    </xf>
    <xf numFmtId="0" fontId="4" fillId="0" borderId="38" xfId="0" applyFont="1" applyFill="1" applyBorder="1"/>
    <xf numFmtId="167" fontId="5" fillId="0" borderId="23" xfId="4" applyFont="1" applyFill="1" applyBorder="1" applyAlignment="1">
      <alignment horizontal="center" vertical="center" wrapText="1"/>
    </xf>
    <xf numFmtId="169" fontId="2" fillId="0" borderId="21" xfId="4" applyNumberFormat="1" applyFont="1" applyFill="1" applyBorder="1"/>
    <xf numFmtId="170" fontId="2" fillId="0" borderId="21" xfId="4" applyNumberFormat="1" applyFont="1" applyFill="1" applyBorder="1"/>
    <xf numFmtId="170" fontId="2" fillId="0" borderId="23" xfId="4" applyNumberFormat="1" applyFont="1" applyFill="1" applyBorder="1"/>
    <xf numFmtId="170" fontId="2" fillId="0" borderId="22" xfId="4" applyNumberFormat="1" applyFont="1" applyFill="1" applyBorder="1"/>
    <xf numFmtId="0" fontId="6" fillId="0" borderId="38" xfId="0" applyFont="1" applyFill="1" applyBorder="1"/>
    <xf numFmtId="170" fontId="2" fillId="0" borderId="39" xfId="4" applyNumberFormat="1" applyFont="1" applyFill="1" applyBorder="1"/>
    <xf numFmtId="170" fontId="2" fillId="0" borderId="22" xfId="4" applyNumberFormat="1" applyFont="1" applyFill="1" applyBorder="1" applyAlignment="1">
      <alignment horizontal="right"/>
    </xf>
    <xf numFmtId="168" fontId="2" fillId="0" borderId="0" xfId="3" applyNumberFormat="1" applyFont="1"/>
    <xf numFmtId="0" fontId="2" fillId="0" borderId="0" xfId="0" applyFont="1" applyFill="1"/>
    <xf numFmtId="171" fontId="2" fillId="0" borderId="0" xfId="1" applyNumberFormat="1" applyFont="1" applyFill="1"/>
    <xf numFmtId="173" fontId="2" fillId="0" borderId="0" xfId="2" applyNumberFormat="1" applyFont="1" applyFill="1"/>
    <xf numFmtId="174" fontId="2" fillId="0" borderId="0" xfId="2" applyNumberFormat="1" applyFont="1" applyFill="1"/>
    <xf numFmtId="0" fontId="5" fillId="0" borderId="0" xfId="0" applyFont="1" applyFill="1"/>
    <xf numFmtId="166" fontId="2" fillId="0" borderId="0" xfId="2" applyFont="1" applyFill="1"/>
    <xf numFmtId="175" fontId="2" fillId="0" borderId="0" xfId="2" applyNumberFormat="1" applyFont="1" applyFill="1"/>
    <xf numFmtId="0" fontId="17" fillId="0" borderId="0" xfId="0" applyFont="1" applyFill="1"/>
    <xf numFmtId="171" fontId="6" fillId="0" borderId="10" xfId="1" applyNumberFormat="1" applyFont="1" applyFill="1" applyBorder="1" applyAlignment="1">
      <alignment horizontal="center"/>
    </xf>
    <xf numFmtId="173" fontId="6" fillId="0" borderId="0" xfId="2" applyNumberFormat="1" applyFont="1" applyFill="1" applyBorder="1" applyAlignment="1">
      <alignment horizontal="center"/>
    </xf>
    <xf numFmtId="174" fontId="6" fillId="0" borderId="11" xfId="2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6" fontId="6" fillId="0" borderId="0" xfId="2" applyFont="1" applyFill="1" applyBorder="1" applyAlignment="1">
      <alignment horizontal="center"/>
    </xf>
    <xf numFmtId="175" fontId="6" fillId="0" borderId="11" xfId="2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71" fontId="6" fillId="0" borderId="10" xfId="1" applyNumberFormat="1" applyFont="1" applyFill="1" applyBorder="1"/>
    <xf numFmtId="173" fontId="6" fillId="0" borderId="0" xfId="2" applyNumberFormat="1" applyFont="1" applyFill="1" applyBorder="1"/>
    <xf numFmtId="174" fontId="6" fillId="0" borderId="11" xfId="2" applyNumberFormat="1" applyFont="1" applyFill="1" applyBorder="1"/>
    <xf numFmtId="0" fontId="13" fillId="0" borderId="18" xfId="0" applyFont="1" applyFill="1" applyBorder="1"/>
    <xf numFmtId="166" fontId="6" fillId="0" borderId="0" xfId="2" applyFont="1" applyFill="1" applyBorder="1"/>
    <xf numFmtId="175" fontId="6" fillId="0" borderId="11" xfId="2" applyNumberFormat="1" applyFont="1" applyFill="1" applyBorder="1"/>
    <xf numFmtId="0" fontId="6" fillId="0" borderId="10" xfId="0" applyFont="1" applyFill="1" applyBorder="1"/>
    <xf numFmtId="171" fontId="6" fillId="0" borderId="1" xfId="1" applyNumberFormat="1" applyFont="1" applyFill="1" applyBorder="1"/>
    <xf numFmtId="173" fontId="6" fillId="0" borderId="2" xfId="2" applyNumberFormat="1" applyFont="1" applyFill="1" applyBorder="1"/>
    <xf numFmtId="174" fontId="6" fillId="0" borderId="3" xfId="2" applyNumberFormat="1" applyFont="1" applyFill="1" applyBorder="1"/>
    <xf numFmtId="0" fontId="6" fillId="0" borderId="19" xfId="0" applyFont="1" applyFill="1" applyBorder="1"/>
    <xf numFmtId="166" fontId="6" fillId="0" borderId="2" xfId="2" applyFont="1" applyFill="1" applyBorder="1"/>
    <xf numFmtId="175" fontId="6" fillId="0" borderId="3" xfId="2" applyNumberFormat="1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171" fontId="7" fillId="0" borderId="10" xfId="4" applyNumberFormat="1" applyFont="1" applyFill="1" applyBorder="1"/>
    <xf numFmtId="175" fontId="7" fillId="0" borderId="11" xfId="5" applyNumberFormat="1" applyFont="1" applyFill="1" applyBorder="1"/>
    <xf numFmtId="0" fontId="5" fillId="0" borderId="18" xfId="0" applyFont="1" applyFill="1" applyBorder="1"/>
    <xf numFmtId="171" fontId="7" fillId="0" borderId="10" xfId="4" applyNumberFormat="1" applyFont="1" applyFill="1" applyBorder="1" applyAlignment="1">
      <alignment horizontal="center"/>
    </xf>
    <xf numFmtId="175" fontId="7" fillId="0" borderId="11" xfId="5" applyNumberFormat="1" applyFont="1" applyFill="1" applyBorder="1" applyAlignment="1">
      <alignment horizontal="center"/>
    </xf>
    <xf numFmtId="167" fontId="7" fillId="0" borderId="10" xfId="4" applyFont="1" applyFill="1" applyBorder="1" applyAlignment="1">
      <alignment horizontal="center"/>
    </xf>
    <xf numFmtId="166" fontId="7" fillId="0" borderId="0" xfId="5" applyFont="1" applyFill="1" applyBorder="1"/>
    <xf numFmtId="174" fontId="7" fillId="0" borderId="11" xfId="5" applyNumberFormat="1" applyFont="1" applyFill="1" applyBorder="1"/>
    <xf numFmtId="171" fontId="18" fillId="0" borderId="10" xfId="4" applyNumberFormat="1" applyFont="1" applyFill="1" applyBorder="1"/>
    <xf numFmtId="175" fontId="18" fillId="0" borderId="11" xfId="5" applyNumberFormat="1" applyFont="1" applyFill="1" applyBorder="1"/>
    <xf numFmtId="0" fontId="19" fillId="0" borderId="18" xfId="0" applyFont="1" applyFill="1" applyBorder="1"/>
    <xf numFmtId="171" fontId="18" fillId="0" borderId="10" xfId="4" applyNumberFormat="1" applyFont="1" applyFill="1" applyBorder="1" applyAlignment="1">
      <alignment horizontal="center"/>
    </xf>
    <xf numFmtId="175" fontId="18" fillId="0" borderId="11" xfId="5" applyNumberFormat="1" applyFont="1" applyFill="1" applyBorder="1" applyAlignment="1">
      <alignment horizontal="center"/>
    </xf>
    <xf numFmtId="167" fontId="18" fillId="0" borderId="10" xfId="4" applyFont="1" applyFill="1" applyBorder="1" applyAlignment="1">
      <alignment horizontal="center"/>
    </xf>
    <xf numFmtId="166" fontId="18" fillId="0" borderId="0" xfId="5" applyFont="1" applyFill="1" applyBorder="1"/>
    <xf numFmtId="174" fontId="18" fillId="0" borderId="11" xfId="5" applyNumberFormat="1" applyFont="1" applyFill="1" applyBorder="1"/>
    <xf numFmtId="171" fontId="6" fillId="0" borderId="4" xfId="4" applyNumberFormat="1" applyFont="1" applyFill="1" applyBorder="1"/>
    <xf numFmtId="175" fontId="6" fillId="0" borderId="6" xfId="5" applyNumberFormat="1" applyFont="1" applyFill="1" applyBorder="1"/>
    <xf numFmtId="0" fontId="6" fillId="0" borderId="20" xfId="0" applyFont="1" applyFill="1" applyBorder="1"/>
    <xf numFmtId="171" fontId="6" fillId="0" borderId="4" xfId="4" applyNumberFormat="1" applyFont="1" applyFill="1" applyBorder="1" applyAlignment="1">
      <alignment horizontal="center"/>
    </xf>
    <xf numFmtId="175" fontId="6" fillId="0" borderId="6" xfId="5" applyNumberFormat="1" applyFont="1" applyFill="1" applyBorder="1" applyAlignment="1">
      <alignment horizontal="center"/>
    </xf>
    <xf numFmtId="171" fontId="6" fillId="0" borderId="4" xfId="0" applyNumberFormat="1" applyFont="1" applyFill="1" applyBorder="1"/>
    <xf numFmtId="0" fontId="6" fillId="0" borderId="5" xfId="0" applyFont="1" applyFill="1" applyBorder="1"/>
    <xf numFmtId="166" fontId="6" fillId="0" borderId="6" xfId="0" applyNumberFormat="1" applyFont="1" applyFill="1" applyBorder="1"/>
    <xf numFmtId="185" fontId="5" fillId="0" borderId="0" xfId="0" applyNumberFormat="1" applyFont="1" applyFill="1"/>
    <xf numFmtId="176" fontId="7" fillId="0" borderId="0" xfId="5" applyNumberFormat="1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171" fontId="7" fillId="0" borderId="1" xfId="4" applyNumberFormat="1" applyFont="1" applyFill="1" applyBorder="1"/>
    <xf numFmtId="175" fontId="7" fillId="0" borderId="3" xfId="5" applyNumberFormat="1" applyFont="1" applyFill="1" applyBorder="1"/>
    <xf numFmtId="176" fontId="7" fillId="0" borderId="2" xfId="5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0" fontId="6" fillId="0" borderId="18" xfId="0" applyFont="1" applyFill="1" applyBorder="1"/>
    <xf numFmtId="166" fontId="20" fillId="0" borderId="11" xfId="5" applyFont="1" applyFill="1" applyBorder="1"/>
    <xf numFmtId="171" fontId="4" fillId="0" borderId="10" xfId="4" applyNumberFormat="1" applyFont="1" applyFill="1" applyBorder="1"/>
    <xf numFmtId="175" fontId="4" fillId="0" borderId="11" xfId="5" applyNumberFormat="1" applyFont="1" applyFill="1" applyBorder="1"/>
    <xf numFmtId="0" fontId="4" fillId="0" borderId="18" xfId="0" applyFont="1" applyFill="1" applyBorder="1"/>
    <xf numFmtId="174" fontId="4" fillId="0" borderId="11" xfId="5" applyNumberFormat="1" applyFont="1" applyFill="1" applyBorder="1"/>
    <xf numFmtId="171" fontId="20" fillId="0" borderId="10" xfId="4" applyNumberFormat="1" applyFont="1" applyFill="1" applyBorder="1"/>
    <xf numFmtId="174" fontId="7" fillId="0" borderId="11" xfId="5" applyNumberFormat="1" applyFont="1" applyFill="1" applyBorder="1" applyAlignment="1">
      <alignment horizontal="center"/>
    </xf>
    <xf numFmtId="0" fontId="20" fillId="0" borderId="18" xfId="0" applyFont="1" applyFill="1" applyBorder="1"/>
    <xf numFmtId="175" fontId="20" fillId="0" borderId="11" xfId="5" applyNumberFormat="1" applyFont="1" applyFill="1" applyBorder="1"/>
    <xf numFmtId="166" fontId="20" fillId="0" borderId="0" xfId="5" applyFont="1" applyFill="1" applyBorder="1"/>
    <xf numFmtId="174" fontId="20" fillId="0" borderId="11" xfId="5" applyNumberFormat="1" applyFont="1" applyFill="1" applyBorder="1"/>
    <xf numFmtId="0" fontId="20" fillId="0" borderId="0" xfId="0" applyFont="1" applyFill="1"/>
    <xf numFmtId="171" fontId="21" fillId="0" borderId="10" xfId="4" applyNumberFormat="1" applyFont="1" applyFill="1" applyBorder="1"/>
    <xf numFmtId="174" fontId="18" fillId="0" borderId="11" xfId="5" applyNumberFormat="1" applyFont="1" applyFill="1" applyBorder="1" applyAlignment="1">
      <alignment horizontal="center"/>
    </xf>
    <xf numFmtId="0" fontId="21" fillId="0" borderId="18" xfId="0" applyFont="1" applyFill="1" applyBorder="1"/>
    <xf numFmtId="176" fontId="18" fillId="0" borderId="0" xfId="5" applyNumberFormat="1" applyFont="1" applyFill="1" applyBorder="1"/>
    <xf numFmtId="175" fontId="21" fillId="0" borderId="11" xfId="5" applyNumberFormat="1" applyFont="1" applyFill="1" applyBorder="1"/>
    <xf numFmtId="166" fontId="21" fillId="0" borderId="0" xfId="5" applyFont="1" applyFill="1" applyBorder="1"/>
    <xf numFmtId="174" fontId="21" fillId="0" borderId="11" xfId="5" applyNumberFormat="1" applyFont="1" applyFill="1" applyBorder="1"/>
    <xf numFmtId="171" fontId="6" fillId="0" borderId="10" xfId="4" applyNumberFormat="1" applyFont="1" applyFill="1" applyBorder="1"/>
    <xf numFmtId="174" fontId="6" fillId="0" borderId="11" xfId="5" applyNumberFormat="1" applyFont="1" applyFill="1" applyBorder="1" applyAlignment="1">
      <alignment horizontal="center"/>
    </xf>
    <xf numFmtId="175" fontId="6" fillId="0" borderId="11" xfId="5" applyNumberFormat="1" applyFont="1" applyFill="1" applyBorder="1"/>
    <xf numFmtId="167" fontId="6" fillId="0" borderId="10" xfId="4" applyFont="1" applyFill="1" applyBorder="1"/>
    <xf numFmtId="166" fontId="6" fillId="0" borderId="0" xfId="5" applyFont="1" applyFill="1" applyBorder="1"/>
    <xf numFmtId="174" fontId="6" fillId="0" borderId="11" xfId="5" applyNumberFormat="1" applyFont="1" applyFill="1" applyBorder="1"/>
    <xf numFmtId="177" fontId="7" fillId="0" borderId="0" xfId="5" applyNumberFormat="1" applyFont="1" applyFill="1" applyBorder="1"/>
    <xf numFmtId="0" fontId="2" fillId="0" borderId="18" xfId="0" applyFont="1" applyFill="1" applyBorder="1"/>
    <xf numFmtId="167" fontId="7" fillId="0" borderId="10" xfId="4" applyFont="1" applyFill="1" applyBorder="1"/>
    <xf numFmtId="171" fontId="11" fillId="0" borderId="10" xfId="4" applyNumberFormat="1" applyFont="1" applyFill="1" applyBorder="1"/>
    <xf numFmtId="174" fontId="11" fillId="0" borderId="11" xfId="5" applyNumberFormat="1" applyFont="1" applyFill="1" applyBorder="1" applyAlignment="1">
      <alignment horizontal="center"/>
    </xf>
    <xf numFmtId="176" fontId="11" fillId="0" borderId="0" xfId="5" applyNumberFormat="1" applyFont="1" applyFill="1" applyBorder="1"/>
    <xf numFmtId="175" fontId="11" fillId="0" borderId="11" xfId="5" applyNumberFormat="1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22" fillId="0" borderId="0" xfId="0" applyFont="1" applyFill="1"/>
    <xf numFmtId="174" fontId="6" fillId="0" borderId="6" xfId="5" applyNumberFormat="1" applyFont="1" applyFill="1" applyBorder="1"/>
    <xf numFmtId="176" fontId="6" fillId="0" borderId="5" xfId="5" applyNumberFormat="1" applyFont="1" applyFill="1" applyBorder="1"/>
    <xf numFmtId="171" fontId="7" fillId="0" borderId="10" xfId="0" applyNumberFormat="1" applyFont="1" applyFill="1" applyBorder="1"/>
    <xf numFmtId="174" fontId="7" fillId="0" borderId="3" xfId="5" applyNumberFormat="1" applyFont="1" applyFill="1" applyBorder="1"/>
    <xf numFmtId="171" fontId="7" fillId="0" borderId="1" xfId="0" applyNumberFormat="1" applyFont="1" applyFill="1" applyBorder="1"/>
    <xf numFmtId="171" fontId="11" fillId="0" borderId="10" xfId="0" applyNumberFormat="1" applyFont="1" applyFill="1" applyBorder="1"/>
    <xf numFmtId="174" fontId="11" fillId="0" borderId="11" xfId="5" applyNumberFormat="1" applyFont="1" applyFill="1" applyBorder="1"/>
    <xf numFmtId="0" fontId="6" fillId="0" borderId="11" xfId="0" applyFont="1" applyFill="1" applyBorder="1"/>
    <xf numFmtId="175" fontId="5" fillId="0" borderId="0" xfId="0" applyNumberFormat="1" applyFont="1" applyFill="1"/>
    <xf numFmtId="0" fontId="24" fillId="0" borderId="18" xfId="0" applyFont="1" applyFill="1" applyBorder="1"/>
    <xf numFmtId="171" fontId="18" fillId="0" borderId="10" xfId="0" applyNumberFormat="1" applyFont="1" applyFill="1" applyBorder="1"/>
    <xf numFmtId="174" fontId="6" fillId="0" borderId="6" xfId="5" applyNumberFormat="1" applyFont="1" applyFill="1" applyBorder="1" applyAlignment="1">
      <alignment horizontal="center"/>
    </xf>
    <xf numFmtId="170" fontId="6" fillId="0" borderId="4" xfId="0" applyNumberFormat="1" applyFont="1" applyFill="1" applyBorder="1"/>
    <xf numFmtId="178" fontId="6" fillId="0" borderId="4" xfId="0" applyNumberFormat="1" applyFont="1" applyFill="1" applyBorder="1"/>
    <xf numFmtId="178" fontId="6" fillId="0" borderId="6" xfId="0" applyNumberFormat="1" applyFont="1" applyFill="1" applyBorder="1"/>
    <xf numFmtId="177" fontId="6" fillId="0" borderId="5" xfId="5" applyNumberFormat="1" applyFont="1" applyFill="1" applyBorder="1"/>
    <xf numFmtId="0" fontId="6" fillId="0" borderId="4" xfId="0" applyFont="1" applyFill="1" applyBorder="1"/>
    <xf numFmtId="0" fontId="6" fillId="0" borderId="6" xfId="0" applyFont="1" applyFill="1" applyBorder="1"/>
    <xf numFmtId="166" fontId="2" fillId="0" borderId="0" xfId="0" applyNumberFormat="1" applyFont="1" applyFill="1"/>
    <xf numFmtId="164" fontId="5" fillId="0" borderId="0" xfId="0" applyNumberFormat="1" applyFont="1" applyFill="1"/>
    <xf numFmtId="167" fontId="11" fillId="0" borderId="10" xfId="4" applyFont="1" applyFill="1" applyBorder="1"/>
    <xf numFmtId="167" fontId="6" fillId="0" borderId="10" xfId="0" applyNumberFormat="1" applyFont="1" applyFill="1" applyBorder="1"/>
    <xf numFmtId="183" fontId="5" fillId="0" borderId="0" xfId="0" applyNumberFormat="1" applyFont="1" applyFill="1"/>
    <xf numFmtId="174" fontId="2" fillId="0" borderId="0" xfId="0" applyNumberFormat="1" applyFont="1" applyFill="1"/>
    <xf numFmtId="171" fontId="25" fillId="0" borderId="10" xfId="4" applyNumberFormat="1" applyFont="1" applyFill="1" applyBorder="1"/>
    <xf numFmtId="175" fontId="25" fillId="0" borderId="11" xfId="5" applyNumberFormat="1" applyFont="1" applyFill="1" applyBorder="1"/>
    <xf numFmtId="0" fontId="25" fillId="0" borderId="10" xfId="0" applyFont="1" applyFill="1" applyBorder="1"/>
    <xf numFmtId="0" fontId="25" fillId="0" borderId="11" xfId="0" applyFont="1" applyFill="1" applyBorder="1"/>
    <xf numFmtId="175" fontId="2" fillId="0" borderId="0" xfId="0" applyNumberFormat="1" applyFont="1" applyFill="1"/>
    <xf numFmtId="9" fontId="2" fillId="0" borderId="0" xfId="3" applyFont="1" applyBorder="1" applyAlignment="1">
      <alignment vertical="center" wrapText="1"/>
    </xf>
    <xf numFmtId="9" fontId="2" fillId="0" borderId="11" xfId="3" applyFont="1" applyBorder="1" applyAlignment="1">
      <alignment vertical="center" wrapText="1"/>
    </xf>
    <xf numFmtId="9" fontId="2" fillId="0" borderId="0" xfId="3" applyFont="1" applyBorder="1" applyAlignment="1">
      <alignment horizontal="right" vertical="center" wrapText="1"/>
    </xf>
    <xf numFmtId="9" fontId="2" fillId="0" borderId="11" xfId="3" applyFont="1" applyBorder="1" applyAlignment="1">
      <alignment horizontal="right" vertical="center" wrapText="1"/>
    </xf>
    <xf numFmtId="9" fontId="2" fillId="0" borderId="10" xfId="3" applyFont="1" applyBorder="1" applyAlignment="1">
      <alignment horizontal="right" vertical="center" wrapText="1"/>
    </xf>
    <xf numFmtId="9" fontId="2" fillId="0" borderId="34" xfId="3" applyFont="1" applyBorder="1" applyAlignment="1">
      <alignment vertical="center" wrapText="1"/>
    </xf>
    <xf numFmtId="9" fontId="2" fillId="0" borderId="33" xfId="3" applyFont="1" applyBorder="1" applyAlignment="1">
      <alignment vertical="center" wrapText="1"/>
    </xf>
    <xf numFmtId="9" fontId="2" fillId="0" borderId="32" xfId="3" applyFont="1" applyBorder="1" applyAlignment="1">
      <alignment horizontal="right" vertical="center" wrapText="1"/>
    </xf>
    <xf numFmtId="9" fontId="2" fillId="0" borderId="34" xfId="3" applyFont="1" applyBorder="1" applyAlignment="1">
      <alignment horizontal="right" vertical="center" wrapText="1"/>
    </xf>
    <xf numFmtId="9" fontId="2" fillId="0" borderId="33" xfId="3" applyFont="1" applyBorder="1" applyAlignment="1">
      <alignment horizontal="right" vertical="center" wrapText="1"/>
    </xf>
    <xf numFmtId="9" fontId="2" fillId="0" borderId="10" xfId="3" applyFont="1" applyBorder="1" applyAlignment="1">
      <alignment vertical="center" wrapText="1"/>
    </xf>
    <xf numFmtId="9" fontId="2" fillId="0" borderId="32" xfId="3" applyFont="1" applyBorder="1" applyAlignment="1">
      <alignment vertical="center" wrapText="1"/>
    </xf>
    <xf numFmtId="187" fontId="4" fillId="0" borderId="0" xfId="0" applyNumberFormat="1" applyFont="1" applyFill="1"/>
    <xf numFmtId="173" fontId="2" fillId="0" borderId="0" xfId="0" applyNumberFormat="1" applyFont="1" applyFill="1"/>
    <xf numFmtId="0" fontId="13" fillId="0" borderId="0" xfId="7" applyFont="1"/>
    <xf numFmtId="9" fontId="1" fillId="0" borderId="0" xfId="3" applyFont="1" applyFill="1" applyBorder="1" applyAlignment="1">
      <alignment horizontal="center"/>
    </xf>
    <xf numFmtId="170" fontId="1" fillId="0" borderId="13" xfId="1" applyNumberFormat="1" applyFont="1" applyFill="1" applyBorder="1" applyAlignment="1">
      <alignment horizontal="center"/>
    </xf>
    <xf numFmtId="170" fontId="1" fillId="0" borderId="8" xfId="1" applyNumberFormat="1" applyFont="1" applyFill="1" applyBorder="1" applyAlignment="1">
      <alignment horizontal="center"/>
    </xf>
    <xf numFmtId="170" fontId="1" fillId="0" borderId="0" xfId="1" applyNumberFormat="1" applyFont="1" applyFill="1" applyBorder="1" applyAlignment="1">
      <alignment horizontal="center"/>
    </xf>
    <xf numFmtId="167" fontId="2" fillId="0" borderId="0" xfId="0" applyNumberFormat="1" applyFont="1"/>
    <xf numFmtId="171" fontId="7" fillId="0" borderId="0" xfId="1" applyNumberFormat="1" applyFont="1"/>
    <xf numFmtId="0" fontId="1" fillId="0" borderId="0" xfId="0" applyFont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0" fontId="1" fillId="0" borderId="5" xfId="1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170" fontId="1" fillId="0" borderId="2" xfId="1" applyNumberFormat="1" applyFont="1" applyFill="1" applyBorder="1" applyAlignment="1">
      <alignment horizontal="center"/>
    </xf>
    <xf numFmtId="10" fontId="2" fillId="0" borderId="0" xfId="3" applyNumberFormat="1" applyFont="1"/>
    <xf numFmtId="167" fontId="2" fillId="0" borderId="0" xfId="1" applyFont="1"/>
    <xf numFmtId="189" fontId="5" fillId="0" borderId="0" xfId="0" applyNumberFormat="1" applyFont="1" applyFill="1"/>
    <xf numFmtId="188" fontId="2" fillId="0" borderId="0" xfId="0" applyNumberFormat="1" applyFont="1" applyFill="1"/>
    <xf numFmtId="188" fontId="5" fillId="0" borderId="0" xfId="0" applyNumberFormat="1" applyFont="1" applyFill="1"/>
    <xf numFmtId="188" fontId="4" fillId="0" borderId="0" xfId="0" applyNumberFormat="1" applyFont="1" applyFill="1"/>
    <xf numFmtId="188" fontId="5" fillId="0" borderId="0" xfId="0" applyNumberFormat="1" applyFont="1"/>
    <xf numFmtId="189" fontId="5" fillId="0" borderId="0" xfId="0" applyNumberFormat="1" applyFont="1"/>
    <xf numFmtId="188" fontId="4" fillId="0" borderId="0" xfId="0" applyNumberFormat="1" applyFont="1"/>
    <xf numFmtId="188" fontId="0" fillId="0" borderId="0" xfId="0" applyNumberFormat="1"/>
    <xf numFmtId="175" fontId="0" fillId="0" borderId="0" xfId="0" applyNumberFormat="1"/>
    <xf numFmtId="182" fontId="6" fillId="0" borderId="4" xfId="0" applyNumberFormat="1" applyFont="1" applyFill="1" applyBorder="1"/>
    <xf numFmtId="0" fontId="5" fillId="0" borderId="10" xfId="0" applyFont="1" applyFill="1" applyBorder="1"/>
    <xf numFmtId="0" fontId="16" fillId="0" borderId="19" xfId="0" applyFont="1" applyFill="1" applyBorder="1"/>
    <xf numFmtId="174" fontId="6" fillId="0" borderId="19" xfId="2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25" fillId="0" borderId="0" xfId="0" applyFont="1" applyFill="1"/>
    <xf numFmtId="0" fontId="2" fillId="0" borderId="18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167" fontId="7" fillId="0" borderId="0" xfId="0" applyNumberFormat="1" applyFont="1" applyFill="1"/>
    <xf numFmtId="176" fontId="6" fillId="0" borderId="5" xfId="0" applyNumberFormat="1" applyFont="1" applyFill="1" applyBorder="1"/>
    <xf numFmtId="184" fontId="7" fillId="0" borderId="18" xfId="2" applyNumberFormat="1" applyFont="1" applyFill="1" applyBorder="1"/>
    <xf numFmtId="184" fontId="18" fillId="0" borderId="18" xfId="2" applyNumberFormat="1" applyFont="1" applyFill="1" applyBorder="1"/>
    <xf numFmtId="184" fontId="6" fillId="0" borderId="20" xfId="2" applyNumberFormat="1" applyFont="1" applyFill="1" applyBorder="1"/>
    <xf numFmtId="184" fontId="6" fillId="0" borderId="18" xfId="2" applyNumberFormat="1" applyFont="1" applyFill="1" applyBorder="1"/>
    <xf numFmtId="184" fontId="6" fillId="0" borderId="19" xfId="2" applyNumberFormat="1" applyFont="1" applyFill="1" applyBorder="1"/>
    <xf numFmtId="184" fontId="11" fillId="0" borderId="18" xfId="2" applyNumberFormat="1" applyFont="1" applyFill="1" applyBorder="1"/>
    <xf numFmtId="184" fontId="4" fillId="0" borderId="18" xfId="2" applyNumberFormat="1" applyFont="1" applyFill="1" applyBorder="1"/>
    <xf numFmtId="184" fontId="20" fillId="0" borderId="18" xfId="2" applyNumberFormat="1" applyFont="1" applyFill="1" applyBorder="1"/>
    <xf numFmtId="184" fontId="21" fillId="0" borderId="18" xfId="2" applyNumberFormat="1" applyFont="1" applyFill="1" applyBorder="1"/>
    <xf numFmtId="184" fontId="25" fillId="0" borderId="18" xfId="2" applyNumberFormat="1" applyFont="1" applyFill="1" applyBorder="1"/>
    <xf numFmtId="184" fontId="6" fillId="0" borderId="18" xfId="0" applyNumberFormat="1" applyFont="1" applyFill="1" applyBorder="1"/>
    <xf numFmtId="170" fontId="2" fillId="0" borderId="32" xfId="1" applyNumberFormat="1" applyFont="1" applyBorder="1" applyAlignment="1">
      <alignment horizontal="center" vertical="center"/>
    </xf>
    <xf numFmtId="170" fontId="2" fillId="0" borderId="33" xfId="1" applyNumberFormat="1" applyFont="1" applyBorder="1" applyAlignment="1">
      <alignment horizontal="center" vertical="center" wrapText="1"/>
    </xf>
    <xf numFmtId="170" fontId="2" fillId="0" borderId="34" xfId="1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" fontId="2" fillId="0" borderId="0" xfId="6" applyNumberFormat="1" applyAlignment="1">
      <alignment horizontal="right" vertical="center" wrapText="1"/>
    </xf>
    <xf numFmtId="0" fontId="2" fillId="0" borderId="42" xfId="6" applyBorder="1" applyAlignment="1">
      <alignment vertical="center" wrapText="1"/>
    </xf>
    <xf numFmtId="9" fontId="2" fillId="0" borderId="43" xfId="3" applyFont="1" applyBorder="1" applyAlignment="1">
      <alignment vertical="center" wrapText="1"/>
    </xf>
    <xf numFmtId="9" fontId="2" fillId="0" borderId="44" xfId="3" applyFont="1" applyBorder="1" applyAlignment="1">
      <alignment vertical="center" wrapText="1"/>
    </xf>
    <xf numFmtId="9" fontId="2" fillId="0" borderId="45" xfId="3" applyFont="1" applyBorder="1" applyAlignment="1">
      <alignment vertical="center" wrapText="1"/>
    </xf>
    <xf numFmtId="9" fontId="2" fillId="0" borderId="44" xfId="3" applyFont="1" applyBorder="1" applyAlignment="1">
      <alignment horizontal="right" vertical="center" wrapText="1"/>
    </xf>
    <xf numFmtId="9" fontId="2" fillId="0" borderId="45" xfId="3" applyFont="1" applyBorder="1" applyAlignment="1">
      <alignment horizontal="right" vertical="center" wrapText="1"/>
    </xf>
    <xf numFmtId="9" fontId="2" fillId="0" borderId="43" xfId="3" applyFont="1" applyBorder="1" applyAlignment="1">
      <alignment horizontal="right" vertical="center" wrapText="1"/>
    </xf>
    <xf numFmtId="0" fontId="26" fillId="0" borderId="0" xfId="0" applyFont="1" applyFill="1"/>
    <xf numFmtId="0" fontId="26" fillId="0" borderId="0" xfId="0" applyFont="1" applyAlignment="1">
      <alignment horizontal="left" vertical="center"/>
    </xf>
    <xf numFmtId="183" fontId="7" fillId="0" borderId="0" xfId="5" applyNumberFormat="1" applyFont="1" applyFill="1" applyBorder="1"/>
    <xf numFmtId="183" fontId="18" fillId="0" borderId="0" xfId="5" applyNumberFormat="1" applyFont="1" applyFill="1" applyBorder="1"/>
    <xf numFmtId="183" fontId="6" fillId="0" borderId="5" xfId="5" applyNumberFormat="1" applyFont="1" applyFill="1" applyBorder="1"/>
    <xf numFmtId="183" fontId="7" fillId="0" borderId="2" xfId="5" applyNumberFormat="1" applyFont="1" applyFill="1" applyBorder="1"/>
    <xf numFmtId="183" fontId="4" fillId="0" borderId="0" xfId="5" applyNumberFormat="1" applyFont="1" applyFill="1" applyBorder="1"/>
    <xf numFmtId="183" fontId="7" fillId="0" borderId="0" xfId="5" applyNumberFormat="1" applyFont="1" applyFill="1" applyBorder="1" applyAlignment="1">
      <alignment horizontal="center"/>
    </xf>
    <xf numFmtId="183" fontId="18" fillId="0" borderId="0" xfId="5" applyNumberFormat="1" applyFont="1" applyFill="1" applyBorder="1" applyAlignment="1">
      <alignment horizontal="center"/>
    </xf>
    <xf numFmtId="183" fontId="6" fillId="0" borderId="0" xfId="5" applyNumberFormat="1" applyFont="1" applyFill="1" applyBorder="1" applyAlignment="1">
      <alignment horizontal="center"/>
    </xf>
    <xf numFmtId="183" fontId="11" fillId="0" borderId="0" xfId="5" applyNumberFormat="1" applyFont="1" applyFill="1" applyBorder="1" applyAlignment="1">
      <alignment horizontal="center"/>
    </xf>
    <xf numFmtId="183" fontId="6" fillId="0" borderId="5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horizontal="center"/>
    </xf>
    <xf numFmtId="190" fontId="18" fillId="0" borderId="0" xfId="5" applyNumberFormat="1" applyFont="1" applyFill="1" applyBorder="1" applyAlignment="1">
      <alignment horizontal="center"/>
    </xf>
    <xf numFmtId="190" fontId="6" fillId="0" borderId="5" xfId="5" applyNumberFormat="1" applyFont="1" applyFill="1" applyBorder="1" applyAlignment="1">
      <alignment horizontal="center"/>
    </xf>
    <xf numFmtId="190" fontId="7" fillId="0" borderId="0" xfId="5" applyNumberFormat="1" applyFont="1" applyFill="1" applyBorder="1"/>
    <xf numFmtId="190" fontId="7" fillId="0" borderId="2" xfId="5" applyNumberFormat="1" applyFont="1" applyFill="1" applyBorder="1"/>
    <xf numFmtId="190" fontId="4" fillId="0" borderId="0" xfId="5" applyNumberFormat="1" applyFont="1" applyFill="1" applyBorder="1"/>
    <xf numFmtId="190" fontId="18" fillId="0" borderId="0" xfId="5" applyNumberFormat="1" applyFont="1" applyFill="1" applyBorder="1"/>
    <xf numFmtId="190" fontId="6" fillId="0" borderId="0" xfId="5" applyNumberFormat="1" applyFont="1" applyFill="1" applyBorder="1"/>
    <xf numFmtId="190" fontId="11" fillId="0" borderId="0" xfId="5" applyNumberFormat="1" applyFont="1" applyFill="1" applyBorder="1"/>
    <xf numFmtId="190" fontId="25" fillId="0" borderId="0" xfId="5" applyNumberFormat="1" applyFont="1" applyFill="1" applyBorder="1"/>
    <xf numFmtId="190" fontId="6" fillId="0" borderId="5" xfId="5" applyNumberFormat="1" applyFont="1" applyFill="1" applyBorder="1"/>
    <xf numFmtId="165" fontId="7" fillId="0" borderId="0" xfId="5" applyNumberFormat="1" applyFont="1" applyFill="1" applyBorder="1"/>
    <xf numFmtId="165" fontId="18" fillId="0" borderId="0" xfId="5" applyNumberFormat="1" applyFont="1" applyFill="1" applyBorder="1"/>
    <xf numFmtId="165" fontId="6" fillId="0" borderId="5" xfId="0" applyNumberFormat="1" applyFont="1" applyFill="1" applyBorder="1"/>
    <xf numFmtId="165" fontId="7" fillId="0" borderId="0" xfId="0" applyNumberFormat="1" applyFont="1" applyFill="1"/>
    <xf numFmtId="165" fontId="7" fillId="0" borderId="2" xfId="0" applyNumberFormat="1" applyFont="1" applyFill="1" applyBorder="1"/>
    <xf numFmtId="165" fontId="4" fillId="0" borderId="0" xfId="5" applyNumberFormat="1" applyFont="1" applyFill="1" applyBorder="1"/>
    <xf numFmtId="165" fontId="20" fillId="0" borderId="0" xfId="5" applyNumberFormat="1" applyFont="1" applyFill="1" applyBorder="1"/>
    <xf numFmtId="0" fontId="6" fillId="0" borderId="18" xfId="0" applyFont="1" applyFill="1" applyBorder="1" applyAlignment="1">
      <alignment horizontal="center" vertical="center"/>
    </xf>
    <xf numFmtId="167" fontId="2" fillId="0" borderId="43" xfId="1" applyFont="1" applyBorder="1" applyAlignment="1">
      <alignment vertical="center" wrapText="1"/>
    </xf>
    <xf numFmtId="167" fontId="2" fillId="0" borderId="44" xfId="1" applyFont="1" applyBorder="1" applyAlignment="1">
      <alignment vertical="center" wrapText="1"/>
    </xf>
    <xf numFmtId="167" fontId="2" fillId="0" borderId="45" xfId="1" applyFont="1" applyBorder="1" applyAlignment="1">
      <alignment vertical="center" wrapText="1"/>
    </xf>
    <xf numFmtId="170" fontId="2" fillId="0" borderId="43" xfId="1" applyNumberFormat="1" applyFont="1" applyBorder="1" applyAlignment="1">
      <alignment horizontal="right" vertical="center" wrapText="1"/>
    </xf>
    <xf numFmtId="170" fontId="2" fillId="0" borderId="44" xfId="1" applyNumberFormat="1" applyFont="1" applyBorder="1" applyAlignment="1">
      <alignment horizontal="right" vertical="center" wrapText="1"/>
    </xf>
    <xf numFmtId="170" fontId="2" fillId="0" borderId="45" xfId="1" applyNumberFormat="1" applyFont="1" applyBorder="1" applyAlignment="1">
      <alignment horizontal="right" vertical="center" wrapText="1"/>
    </xf>
    <xf numFmtId="170" fontId="2" fillId="0" borderId="43" xfId="1" applyNumberFormat="1" applyFont="1" applyBorder="1" applyAlignment="1">
      <alignment horizontal="center" vertical="center"/>
    </xf>
    <xf numFmtId="170" fontId="2" fillId="0" borderId="44" xfId="1" applyNumberFormat="1" applyFont="1" applyBorder="1" applyAlignment="1">
      <alignment horizontal="center" vertical="center" wrapText="1"/>
    </xf>
    <xf numFmtId="170" fontId="2" fillId="0" borderId="45" xfId="1" applyNumberFormat="1" applyFont="1" applyBorder="1" applyAlignment="1">
      <alignment horizontal="center" vertical="center" wrapText="1"/>
    </xf>
    <xf numFmtId="167" fontId="2" fillId="0" borderId="43" xfId="1" applyFont="1" applyBorder="1" applyAlignment="1">
      <alignment horizontal="right" vertical="center" wrapText="1"/>
    </xf>
    <xf numFmtId="167" fontId="2" fillId="0" borderId="44" xfId="1" applyFont="1" applyBorder="1" applyAlignment="1">
      <alignment horizontal="right" vertical="center" wrapText="1"/>
    </xf>
    <xf numFmtId="167" fontId="2" fillId="0" borderId="45" xfId="1" applyFont="1" applyBorder="1" applyAlignment="1">
      <alignment horizontal="right" vertical="center" wrapText="1"/>
    </xf>
    <xf numFmtId="186" fontId="2" fillId="0" borderId="43" xfId="6" applyNumberFormat="1" applyBorder="1" applyAlignment="1">
      <alignment horizontal="right" vertical="center" wrapText="1"/>
    </xf>
    <xf numFmtId="40" fontId="2" fillId="0" borderId="44" xfId="6" applyNumberFormat="1" applyBorder="1" applyAlignment="1">
      <alignment horizontal="right" vertical="center" wrapText="1"/>
    </xf>
    <xf numFmtId="40" fontId="2" fillId="0" borderId="45" xfId="6" applyNumberFormat="1" applyBorder="1" applyAlignment="1">
      <alignment horizontal="right" vertical="center" wrapText="1"/>
    </xf>
    <xf numFmtId="0" fontId="2" fillId="0" borderId="10" xfId="0" applyFont="1" applyFill="1" applyBorder="1" applyAlignment="1">
      <alignment wrapText="1"/>
    </xf>
    <xf numFmtId="191" fontId="12" fillId="0" borderId="13" xfId="7" applyNumberFormat="1" applyFont="1" applyBorder="1"/>
    <xf numFmtId="0" fontId="2" fillId="0" borderId="10" xfId="0" applyFont="1" applyBorder="1"/>
    <xf numFmtId="0" fontId="2" fillId="0" borderId="0" xfId="0" applyFont="1" applyAlignment="1">
      <alignment horizontal="right"/>
    </xf>
    <xf numFmtId="170" fontId="2" fillId="0" borderId="21" xfId="4" applyNumberFormat="1" applyFont="1" applyBorder="1"/>
    <xf numFmtId="170" fontId="2" fillId="0" borderId="0" xfId="4" applyNumberFormat="1" applyFont="1" applyBorder="1"/>
    <xf numFmtId="170" fontId="2" fillId="0" borderId="25" xfId="4" applyNumberFormat="1" applyFont="1" applyBorder="1"/>
    <xf numFmtId="167" fontId="2" fillId="0" borderId="0" xfId="1" applyFont="1" applyFill="1" applyBorder="1"/>
    <xf numFmtId="167" fontId="2" fillId="0" borderId="25" xfId="1" applyFont="1" applyFill="1" applyBorder="1"/>
    <xf numFmtId="188" fontId="6" fillId="0" borderId="18" xfId="0" applyNumberFormat="1" applyFont="1" applyFill="1" applyBorder="1"/>
    <xf numFmtId="170" fontId="25" fillId="0" borderId="10" xfId="4" applyNumberFormat="1" applyFont="1" applyFill="1" applyBorder="1"/>
    <xf numFmtId="0" fontId="4" fillId="0" borderId="34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8" fillId="0" borderId="0" xfId="6" applyFont="1" applyAlignment="1">
      <alignment horizontal="center"/>
    </xf>
    <xf numFmtId="0" fontId="6" fillId="0" borderId="40" xfId="6" applyFont="1" applyBorder="1" applyAlignment="1">
      <alignment horizontal="center"/>
    </xf>
    <xf numFmtId="0" fontId="6" fillId="0" borderId="41" xfId="6" applyFont="1" applyBorder="1" applyAlignment="1">
      <alignment horizontal="center"/>
    </xf>
    <xf numFmtId="0" fontId="5" fillId="0" borderId="28" xfId="6" applyFont="1" applyBorder="1" applyAlignment="1">
      <alignment horizontal="center" vertical="center" wrapText="1"/>
    </xf>
    <xf numFmtId="0" fontId="5" fillId="0" borderId="29" xfId="6" applyFont="1" applyBorder="1" applyAlignment="1">
      <alignment horizontal="center" vertical="center" wrapText="1"/>
    </xf>
    <xf numFmtId="0" fontId="5" fillId="0" borderId="30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6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  <xf numFmtId="0" fontId="8" fillId="0" borderId="15" xfId="6" applyFont="1" applyBorder="1" applyAlignment="1">
      <alignment vertical="center" wrapText="1"/>
    </xf>
    <xf numFmtId="0" fontId="8" fillId="0" borderId="32" xfId="6" applyFont="1" applyBorder="1" applyAlignment="1">
      <alignment vertical="center" wrapText="1"/>
    </xf>
    <xf numFmtId="0" fontId="7" fillId="0" borderId="21" xfId="7" applyBorder="1" applyAlignment="1">
      <alignment wrapText="1"/>
    </xf>
    <xf numFmtId="0" fontId="7" fillId="0" borderId="0" xfId="7" applyAlignment="1">
      <alignment wrapText="1"/>
    </xf>
    <xf numFmtId="0" fontId="7" fillId="0" borderId="0" xfId="7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7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7" fillId="0" borderId="0" xfId="7"/>
  </cellXfs>
  <cellStyles count="15">
    <cellStyle name="Comma" xfId="1" builtinId="3"/>
    <cellStyle name="Comma 2" xfId="8" xr:uid="{38BEAF5E-1CE8-4E02-B935-9A1A033751CB}"/>
    <cellStyle name="Comma 2 2" xfId="4" xr:uid="{BA3B7AA9-F673-4011-B5A6-6CA3751916E3}"/>
    <cellStyle name="Comma 2 2 2" xfId="13" xr:uid="{DFFB3F35-0378-4F26-B09E-B5CE88627AA8}"/>
    <cellStyle name="Currency" xfId="2" builtinId="4"/>
    <cellStyle name="Currency 4" xfId="5" xr:uid="{6E7644A3-C0C5-4396-86B4-89BF0DE682C4}"/>
    <cellStyle name="Currency 4 2" xfId="14" xr:uid="{6DF48A81-CFA9-4F48-B880-0C673B519A08}"/>
    <cellStyle name="Normal" xfId="0" builtinId="0"/>
    <cellStyle name="Normal 14" xfId="10" xr:uid="{00689C81-48AC-4805-AA09-5602137A1877}"/>
    <cellStyle name="Normal 2" xfId="6" xr:uid="{53866AF0-36EC-4670-B8FC-F9B5B114D27D}"/>
    <cellStyle name="Normal 3" xfId="7" xr:uid="{739C987B-6580-485A-887C-5136CD882BD0}"/>
    <cellStyle name="Normal 4" xfId="12" xr:uid="{59695727-5E6E-4F79-9C01-297CC68826A7}"/>
    <cellStyle name="Normal_Lighting Study Calculations" xfId="9" xr:uid="{3BA45B33-7193-4C26-8D0D-9D81776A6F42}"/>
    <cellStyle name="Percent" xfId="3" builtinId="5"/>
    <cellStyle name="Percent 4" xfId="11" xr:uid="{B505FF08-0D87-4572-942F-375832568FF2}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49D3-C22A-4CE2-A9E2-0EEDA6B416A5}">
  <dimension ref="A1:Q47"/>
  <sheetViews>
    <sheetView showGridLines="0" tabSelected="1" view="pageBreakPreview" zoomScaleNormal="100" zoomScaleSheetLayoutView="100" workbookViewId="0">
      <pane xSplit="2" ySplit="5" topLeftCell="C6" activePane="bottomRight" state="frozen"/>
      <selection activeCell="B15" sqref="B15"/>
      <selection pane="topRight" activeCell="B15" sqref="B15"/>
      <selection pane="bottomLeft" activeCell="B15" sqref="B15"/>
      <selection pane="bottomRight" activeCell="B11" sqref="B11"/>
    </sheetView>
  </sheetViews>
  <sheetFormatPr defaultRowHeight="12.75" x14ac:dyDescent="0.2"/>
  <cols>
    <col min="1" max="1" width="47.5703125" style="1" customWidth="1"/>
    <col min="2" max="2" width="6.42578125" style="1" customWidth="1"/>
    <col min="3" max="3" width="10.42578125" style="1" customWidth="1"/>
    <col min="4" max="4" width="13.140625" style="1" customWidth="1"/>
    <col min="5" max="5" width="11.140625" style="1" customWidth="1"/>
    <col min="6" max="7" width="7" style="294" customWidth="1"/>
    <col min="8" max="8" width="0.85546875" style="1" customWidth="1"/>
    <col min="9" max="257" width="9.140625" style="1"/>
    <col min="258" max="258" width="3" style="1" customWidth="1"/>
    <col min="259" max="259" width="43.7109375" style="1" bestFit="1" customWidth="1"/>
    <col min="260" max="260" width="6.42578125" style="1" bestFit="1" customWidth="1"/>
    <col min="261" max="261" width="9.140625" style="1"/>
    <col min="262" max="262" width="11" style="1" customWidth="1"/>
    <col min="263" max="513" width="9.140625" style="1"/>
    <col min="514" max="514" width="3" style="1" customWidth="1"/>
    <col min="515" max="515" width="43.7109375" style="1" bestFit="1" customWidth="1"/>
    <col min="516" max="516" width="6.42578125" style="1" bestFit="1" customWidth="1"/>
    <col min="517" max="517" width="9.140625" style="1"/>
    <col min="518" max="518" width="11" style="1" customWidth="1"/>
    <col min="519" max="769" width="9.140625" style="1"/>
    <col min="770" max="770" width="3" style="1" customWidth="1"/>
    <col min="771" max="771" width="43.7109375" style="1" bestFit="1" customWidth="1"/>
    <col min="772" max="772" width="6.42578125" style="1" bestFit="1" customWidth="1"/>
    <col min="773" max="773" width="9.140625" style="1"/>
    <col min="774" max="774" width="11" style="1" customWidth="1"/>
    <col min="775" max="1025" width="9.140625" style="1"/>
    <col min="1026" max="1026" width="3" style="1" customWidth="1"/>
    <col min="1027" max="1027" width="43.7109375" style="1" bestFit="1" customWidth="1"/>
    <col min="1028" max="1028" width="6.42578125" style="1" bestFit="1" customWidth="1"/>
    <col min="1029" max="1029" width="9.140625" style="1"/>
    <col min="1030" max="1030" width="11" style="1" customWidth="1"/>
    <col min="1031" max="1281" width="9.140625" style="1"/>
    <col min="1282" max="1282" width="3" style="1" customWidth="1"/>
    <col min="1283" max="1283" width="43.7109375" style="1" bestFit="1" customWidth="1"/>
    <col min="1284" max="1284" width="6.42578125" style="1" bestFit="1" customWidth="1"/>
    <col min="1285" max="1285" width="9.140625" style="1"/>
    <col min="1286" max="1286" width="11" style="1" customWidth="1"/>
    <col min="1287" max="1537" width="9.140625" style="1"/>
    <col min="1538" max="1538" width="3" style="1" customWidth="1"/>
    <col min="1539" max="1539" width="43.7109375" style="1" bestFit="1" customWidth="1"/>
    <col min="1540" max="1540" width="6.42578125" style="1" bestFit="1" customWidth="1"/>
    <col min="1541" max="1541" width="9.140625" style="1"/>
    <col min="1542" max="1542" width="11" style="1" customWidth="1"/>
    <col min="1543" max="1793" width="9.140625" style="1"/>
    <col min="1794" max="1794" width="3" style="1" customWidth="1"/>
    <col min="1795" max="1795" width="43.7109375" style="1" bestFit="1" customWidth="1"/>
    <col min="1796" max="1796" width="6.42578125" style="1" bestFit="1" customWidth="1"/>
    <col min="1797" max="1797" width="9.140625" style="1"/>
    <col min="1798" max="1798" width="11" style="1" customWidth="1"/>
    <col min="1799" max="2049" width="9.140625" style="1"/>
    <col min="2050" max="2050" width="3" style="1" customWidth="1"/>
    <col min="2051" max="2051" width="43.7109375" style="1" bestFit="1" customWidth="1"/>
    <col min="2052" max="2052" width="6.42578125" style="1" bestFit="1" customWidth="1"/>
    <col min="2053" max="2053" width="9.140625" style="1"/>
    <col min="2054" max="2054" width="11" style="1" customWidth="1"/>
    <col min="2055" max="2305" width="9.140625" style="1"/>
    <col min="2306" max="2306" width="3" style="1" customWidth="1"/>
    <col min="2307" max="2307" width="43.7109375" style="1" bestFit="1" customWidth="1"/>
    <col min="2308" max="2308" width="6.42578125" style="1" bestFit="1" customWidth="1"/>
    <col min="2309" max="2309" width="9.140625" style="1"/>
    <col min="2310" max="2310" width="11" style="1" customWidth="1"/>
    <col min="2311" max="2561" width="9.140625" style="1"/>
    <col min="2562" max="2562" width="3" style="1" customWidth="1"/>
    <col min="2563" max="2563" width="43.7109375" style="1" bestFit="1" customWidth="1"/>
    <col min="2564" max="2564" width="6.42578125" style="1" bestFit="1" customWidth="1"/>
    <col min="2565" max="2565" width="9.140625" style="1"/>
    <col min="2566" max="2566" width="11" style="1" customWidth="1"/>
    <col min="2567" max="2817" width="9.140625" style="1"/>
    <col min="2818" max="2818" width="3" style="1" customWidth="1"/>
    <col min="2819" max="2819" width="43.7109375" style="1" bestFit="1" customWidth="1"/>
    <col min="2820" max="2820" width="6.42578125" style="1" bestFit="1" customWidth="1"/>
    <col min="2821" max="2821" width="9.140625" style="1"/>
    <col min="2822" max="2822" width="11" style="1" customWidth="1"/>
    <col min="2823" max="3073" width="9.140625" style="1"/>
    <col min="3074" max="3074" width="3" style="1" customWidth="1"/>
    <col min="3075" max="3075" width="43.7109375" style="1" bestFit="1" customWidth="1"/>
    <col min="3076" max="3076" width="6.42578125" style="1" bestFit="1" customWidth="1"/>
    <col min="3077" max="3077" width="9.140625" style="1"/>
    <col min="3078" max="3078" width="11" style="1" customWidth="1"/>
    <col min="3079" max="3329" width="9.140625" style="1"/>
    <col min="3330" max="3330" width="3" style="1" customWidth="1"/>
    <col min="3331" max="3331" width="43.7109375" style="1" bestFit="1" customWidth="1"/>
    <col min="3332" max="3332" width="6.42578125" style="1" bestFit="1" customWidth="1"/>
    <col min="3333" max="3333" width="9.140625" style="1"/>
    <col min="3334" max="3334" width="11" style="1" customWidth="1"/>
    <col min="3335" max="3585" width="9.140625" style="1"/>
    <col min="3586" max="3586" width="3" style="1" customWidth="1"/>
    <col min="3587" max="3587" width="43.7109375" style="1" bestFit="1" customWidth="1"/>
    <col min="3588" max="3588" width="6.42578125" style="1" bestFit="1" customWidth="1"/>
    <col min="3589" max="3589" width="9.140625" style="1"/>
    <col min="3590" max="3590" width="11" style="1" customWidth="1"/>
    <col min="3591" max="3841" width="9.140625" style="1"/>
    <col min="3842" max="3842" width="3" style="1" customWidth="1"/>
    <col min="3843" max="3843" width="43.7109375" style="1" bestFit="1" customWidth="1"/>
    <col min="3844" max="3844" width="6.42578125" style="1" bestFit="1" customWidth="1"/>
    <col min="3845" max="3845" width="9.140625" style="1"/>
    <col min="3846" max="3846" width="11" style="1" customWidth="1"/>
    <col min="3847" max="4097" width="9.140625" style="1"/>
    <col min="4098" max="4098" width="3" style="1" customWidth="1"/>
    <col min="4099" max="4099" width="43.7109375" style="1" bestFit="1" customWidth="1"/>
    <col min="4100" max="4100" width="6.42578125" style="1" bestFit="1" customWidth="1"/>
    <col min="4101" max="4101" width="9.140625" style="1"/>
    <col min="4102" max="4102" width="11" style="1" customWidth="1"/>
    <col min="4103" max="4353" width="9.140625" style="1"/>
    <col min="4354" max="4354" width="3" style="1" customWidth="1"/>
    <col min="4355" max="4355" width="43.7109375" style="1" bestFit="1" customWidth="1"/>
    <col min="4356" max="4356" width="6.42578125" style="1" bestFit="1" customWidth="1"/>
    <col min="4357" max="4357" width="9.140625" style="1"/>
    <col min="4358" max="4358" width="11" style="1" customWidth="1"/>
    <col min="4359" max="4609" width="9.140625" style="1"/>
    <col min="4610" max="4610" width="3" style="1" customWidth="1"/>
    <col min="4611" max="4611" width="43.7109375" style="1" bestFit="1" customWidth="1"/>
    <col min="4612" max="4612" width="6.42578125" style="1" bestFit="1" customWidth="1"/>
    <col min="4613" max="4613" width="9.140625" style="1"/>
    <col min="4614" max="4614" width="11" style="1" customWidth="1"/>
    <col min="4615" max="4865" width="9.140625" style="1"/>
    <col min="4866" max="4866" width="3" style="1" customWidth="1"/>
    <col min="4867" max="4867" width="43.7109375" style="1" bestFit="1" customWidth="1"/>
    <col min="4868" max="4868" width="6.42578125" style="1" bestFit="1" customWidth="1"/>
    <col min="4869" max="4869" width="9.140625" style="1"/>
    <col min="4870" max="4870" width="11" style="1" customWidth="1"/>
    <col min="4871" max="5121" width="9.140625" style="1"/>
    <col min="5122" max="5122" width="3" style="1" customWidth="1"/>
    <col min="5123" max="5123" width="43.7109375" style="1" bestFit="1" customWidth="1"/>
    <col min="5124" max="5124" width="6.42578125" style="1" bestFit="1" customWidth="1"/>
    <col min="5125" max="5125" width="9.140625" style="1"/>
    <col min="5126" max="5126" width="11" style="1" customWidth="1"/>
    <col min="5127" max="5377" width="9.140625" style="1"/>
    <col min="5378" max="5378" width="3" style="1" customWidth="1"/>
    <col min="5379" max="5379" width="43.7109375" style="1" bestFit="1" customWidth="1"/>
    <col min="5380" max="5380" width="6.42578125" style="1" bestFit="1" customWidth="1"/>
    <col min="5381" max="5381" width="9.140625" style="1"/>
    <col min="5382" max="5382" width="11" style="1" customWidth="1"/>
    <col min="5383" max="5633" width="9.140625" style="1"/>
    <col min="5634" max="5634" width="3" style="1" customWidth="1"/>
    <col min="5635" max="5635" width="43.7109375" style="1" bestFit="1" customWidth="1"/>
    <col min="5636" max="5636" width="6.42578125" style="1" bestFit="1" customWidth="1"/>
    <col min="5637" max="5637" width="9.140625" style="1"/>
    <col min="5638" max="5638" width="11" style="1" customWidth="1"/>
    <col min="5639" max="5889" width="9.140625" style="1"/>
    <col min="5890" max="5890" width="3" style="1" customWidth="1"/>
    <col min="5891" max="5891" width="43.7109375" style="1" bestFit="1" customWidth="1"/>
    <col min="5892" max="5892" width="6.42578125" style="1" bestFit="1" customWidth="1"/>
    <col min="5893" max="5893" width="9.140625" style="1"/>
    <col min="5894" max="5894" width="11" style="1" customWidth="1"/>
    <col min="5895" max="6145" width="9.140625" style="1"/>
    <col min="6146" max="6146" width="3" style="1" customWidth="1"/>
    <col min="6147" max="6147" width="43.7109375" style="1" bestFit="1" customWidth="1"/>
    <col min="6148" max="6148" width="6.42578125" style="1" bestFit="1" customWidth="1"/>
    <col min="6149" max="6149" width="9.140625" style="1"/>
    <col min="6150" max="6150" width="11" style="1" customWidth="1"/>
    <col min="6151" max="6401" width="9.140625" style="1"/>
    <col min="6402" max="6402" width="3" style="1" customWidth="1"/>
    <col min="6403" max="6403" width="43.7109375" style="1" bestFit="1" customWidth="1"/>
    <col min="6404" max="6404" width="6.42578125" style="1" bestFit="1" customWidth="1"/>
    <col min="6405" max="6405" width="9.140625" style="1"/>
    <col min="6406" max="6406" width="11" style="1" customWidth="1"/>
    <col min="6407" max="6657" width="9.140625" style="1"/>
    <col min="6658" max="6658" width="3" style="1" customWidth="1"/>
    <col min="6659" max="6659" width="43.7109375" style="1" bestFit="1" customWidth="1"/>
    <col min="6660" max="6660" width="6.42578125" style="1" bestFit="1" customWidth="1"/>
    <col min="6661" max="6661" width="9.140625" style="1"/>
    <col min="6662" max="6662" width="11" style="1" customWidth="1"/>
    <col min="6663" max="6913" width="9.140625" style="1"/>
    <col min="6914" max="6914" width="3" style="1" customWidth="1"/>
    <col min="6915" max="6915" width="43.7109375" style="1" bestFit="1" customWidth="1"/>
    <col min="6916" max="6916" width="6.42578125" style="1" bestFit="1" customWidth="1"/>
    <col min="6917" max="6917" width="9.140625" style="1"/>
    <col min="6918" max="6918" width="11" style="1" customWidth="1"/>
    <col min="6919" max="7169" width="9.140625" style="1"/>
    <col min="7170" max="7170" width="3" style="1" customWidth="1"/>
    <col min="7171" max="7171" width="43.7109375" style="1" bestFit="1" customWidth="1"/>
    <col min="7172" max="7172" width="6.42578125" style="1" bestFit="1" customWidth="1"/>
    <col min="7173" max="7173" width="9.140625" style="1"/>
    <col min="7174" max="7174" width="11" style="1" customWidth="1"/>
    <col min="7175" max="7425" width="9.140625" style="1"/>
    <col min="7426" max="7426" width="3" style="1" customWidth="1"/>
    <col min="7427" max="7427" width="43.7109375" style="1" bestFit="1" customWidth="1"/>
    <col min="7428" max="7428" width="6.42578125" style="1" bestFit="1" customWidth="1"/>
    <col min="7429" max="7429" width="9.140625" style="1"/>
    <col min="7430" max="7430" width="11" style="1" customWidth="1"/>
    <col min="7431" max="7681" width="9.140625" style="1"/>
    <col min="7682" max="7682" width="3" style="1" customWidth="1"/>
    <col min="7683" max="7683" width="43.7109375" style="1" bestFit="1" customWidth="1"/>
    <col min="7684" max="7684" width="6.42578125" style="1" bestFit="1" customWidth="1"/>
    <col min="7685" max="7685" width="9.140625" style="1"/>
    <col min="7686" max="7686" width="11" style="1" customWidth="1"/>
    <col min="7687" max="7937" width="9.140625" style="1"/>
    <col min="7938" max="7938" width="3" style="1" customWidth="1"/>
    <col min="7939" max="7939" width="43.7109375" style="1" bestFit="1" customWidth="1"/>
    <col min="7940" max="7940" width="6.42578125" style="1" bestFit="1" customWidth="1"/>
    <col min="7941" max="7941" width="9.140625" style="1"/>
    <col min="7942" max="7942" width="11" style="1" customWidth="1"/>
    <col min="7943" max="8193" width="9.140625" style="1"/>
    <col min="8194" max="8194" width="3" style="1" customWidth="1"/>
    <col min="8195" max="8195" width="43.7109375" style="1" bestFit="1" customWidth="1"/>
    <col min="8196" max="8196" width="6.42578125" style="1" bestFit="1" customWidth="1"/>
    <col min="8197" max="8197" width="9.140625" style="1"/>
    <col min="8198" max="8198" width="11" style="1" customWidth="1"/>
    <col min="8199" max="8449" width="9.140625" style="1"/>
    <col min="8450" max="8450" width="3" style="1" customWidth="1"/>
    <col min="8451" max="8451" width="43.7109375" style="1" bestFit="1" customWidth="1"/>
    <col min="8452" max="8452" width="6.42578125" style="1" bestFit="1" customWidth="1"/>
    <col min="8453" max="8453" width="9.140625" style="1"/>
    <col min="8454" max="8454" width="11" style="1" customWidth="1"/>
    <col min="8455" max="8705" width="9.140625" style="1"/>
    <col min="8706" max="8706" width="3" style="1" customWidth="1"/>
    <col min="8707" max="8707" width="43.7109375" style="1" bestFit="1" customWidth="1"/>
    <col min="8708" max="8708" width="6.42578125" style="1" bestFit="1" customWidth="1"/>
    <col min="8709" max="8709" width="9.140625" style="1"/>
    <col min="8710" max="8710" width="11" style="1" customWidth="1"/>
    <col min="8711" max="8961" width="9.140625" style="1"/>
    <col min="8962" max="8962" width="3" style="1" customWidth="1"/>
    <col min="8963" max="8963" width="43.7109375" style="1" bestFit="1" customWidth="1"/>
    <col min="8964" max="8964" width="6.42578125" style="1" bestFit="1" customWidth="1"/>
    <col min="8965" max="8965" width="9.140625" style="1"/>
    <col min="8966" max="8966" width="11" style="1" customWidth="1"/>
    <col min="8967" max="9217" width="9.140625" style="1"/>
    <col min="9218" max="9218" width="3" style="1" customWidth="1"/>
    <col min="9219" max="9219" width="43.7109375" style="1" bestFit="1" customWidth="1"/>
    <col min="9220" max="9220" width="6.42578125" style="1" bestFit="1" customWidth="1"/>
    <col min="9221" max="9221" width="9.140625" style="1"/>
    <col min="9222" max="9222" width="11" style="1" customWidth="1"/>
    <col min="9223" max="9473" width="9.140625" style="1"/>
    <col min="9474" max="9474" width="3" style="1" customWidth="1"/>
    <col min="9475" max="9475" width="43.7109375" style="1" bestFit="1" customWidth="1"/>
    <col min="9476" max="9476" width="6.42578125" style="1" bestFit="1" customWidth="1"/>
    <col min="9477" max="9477" width="9.140625" style="1"/>
    <col min="9478" max="9478" width="11" style="1" customWidth="1"/>
    <col min="9479" max="9729" width="9.140625" style="1"/>
    <col min="9730" max="9730" width="3" style="1" customWidth="1"/>
    <col min="9731" max="9731" width="43.7109375" style="1" bestFit="1" customWidth="1"/>
    <col min="9732" max="9732" width="6.42578125" style="1" bestFit="1" customWidth="1"/>
    <col min="9733" max="9733" width="9.140625" style="1"/>
    <col min="9734" max="9734" width="11" style="1" customWidth="1"/>
    <col min="9735" max="9985" width="9.140625" style="1"/>
    <col min="9986" max="9986" width="3" style="1" customWidth="1"/>
    <col min="9987" max="9987" width="43.7109375" style="1" bestFit="1" customWidth="1"/>
    <col min="9988" max="9988" width="6.42578125" style="1" bestFit="1" customWidth="1"/>
    <col min="9989" max="9989" width="9.140625" style="1"/>
    <col min="9990" max="9990" width="11" style="1" customWidth="1"/>
    <col min="9991" max="10241" width="9.140625" style="1"/>
    <col min="10242" max="10242" width="3" style="1" customWidth="1"/>
    <col min="10243" max="10243" width="43.7109375" style="1" bestFit="1" customWidth="1"/>
    <col min="10244" max="10244" width="6.42578125" style="1" bestFit="1" customWidth="1"/>
    <col min="10245" max="10245" width="9.140625" style="1"/>
    <col min="10246" max="10246" width="11" style="1" customWidth="1"/>
    <col min="10247" max="10497" width="9.140625" style="1"/>
    <col min="10498" max="10498" width="3" style="1" customWidth="1"/>
    <col min="10499" max="10499" width="43.7109375" style="1" bestFit="1" customWidth="1"/>
    <col min="10500" max="10500" width="6.42578125" style="1" bestFit="1" customWidth="1"/>
    <col min="10501" max="10501" width="9.140625" style="1"/>
    <col min="10502" max="10502" width="11" style="1" customWidth="1"/>
    <col min="10503" max="10753" width="9.140625" style="1"/>
    <col min="10754" max="10754" width="3" style="1" customWidth="1"/>
    <col min="10755" max="10755" width="43.7109375" style="1" bestFit="1" customWidth="1"/>
    <col min="10756" max="10756" width="6.42578125" style="1" bestFit="1" customWidth="1"/>
    <col min="10757" max="10757" width="9.140625" style="1"/>
    <col min="10758" max="10758" width="11" style="1" customWidth="1"/>
    <col min="10759" max="11009" width="9.140625" style="1"/>
    <col min="11010" max="11010" width="3" style="1" customWidth="1"/>
    <col min="11011" max="11011" width="43.7109375" style="1" bestFit="1" customWidth="1"/>
    <col min="11012" max="11012" width="6.42578125" style="1" bestFit="1" customWidth="1"/>
    <col min="11013" max="11013" width="9.140625" style="1"/>
    <col min="11014" max="11014" width="11" style="1" customWidth="1"/>
    <col min="11015" max="11265" width="9.140625" style="1"/>
    <col min="11266" max="11266" width="3" style="1" customWidth="1"/>
    <col min="11267" max="11267" width="43.7109375" style="1" bestFit="1" customWidth="1"/>
    <col min="11268" max="11268" width="6.42578125" style="1" bestFit="1" customWidth="1"/>
    <col min="11269" max="11269" width="9.140625" style="1"/>
    <col min="11270" max="11270" width="11" style="1" customWidth="1"/>
    <col min="11271" max="11521" width="9.140625" style="1"/>
    <col min="11522" max="11522" width="3" style="1" customWidth="1"/>
    <col min="11523" max="11523" width="43.7109375" style="1" bestFit="1" customWidth="1"/>
    <col min="11524" max="11524" width="6.42578125" style="1" bestFit="1" customWidth="1"/>
    <col min="11525" max="11525" width="9.140625" style="1"/>
    <col min="11526" max="11526" width="11" style="1" customWidth="1"/>
    <col min="11527" max="11777" width="9.140625" style="1"/>
    <col min="11778" max="11778" width="3" style="1" customWidth="1"/>
    <col min="11779" max="11779" width="43.7109375" style="1" bestFit="1" customWidth="1"/>
    <col min="11780" max="11780" width="6.42578125" style="1" bestFit="1" customWidth="1"/>
    <col min="11781" max="11781" width="9.140625" style="1"/>
    <col min="11782" max="11782" width="11" style="1" customWidth="1"/>
    <col min="11783" max="12033" width="9.140625" style="1"/>
    <col min="12034" max="12034" width="3" style="1" customWidth="1"/>
    <col min="12035" max="12035" width="43.7109375" style="1" bestFit="1" customWidth="1"/>
    <col min="12036" max="12036" width="6.42578125" style="1" bestFit="1" customWidth="1"/>
    <col min="12037" max="12037" width="9.140625" style="1"/>
    <col min="12038" max="12038" width="11" style="1" customWidth="1"/>
    <col min="12039" max="12289" width="9.140625" style="1"/>
    <col min="12290" max="12290" width="3" style="1" customWidth="1"/>
    <col min="12291" max="12291" width="43.7109375" style="1" bestFit="1" customWidth="1"/>
    <col min="12292" max="12292" width="6.42578125" style="1" bestFit="1" customWidth="1"/>
    <col min="12293" max="12293" width="9.140625" style="1"/>
    <col min="12294" max="12294" width="11" style="1" customWidth="1"/>
    <col min="12295" max="12545" width="9.140625" style="1"/>
    <col min="12546" max="12546" width="3" style="1" customWidth="1"/>
    <col min="12547" max="12547" width="43.7109375" style="1" bestFit="1" customWidth="1"/>
    <col min="12548" max="12548" width="6.42578125" style="1" bestFit="1" customWidth="1"/>
    <col min="12549" max="12549" width="9.140625" style="1"/>
    <col min="12550" max="12550" width="11" style="1" customWidth="1"/>
    <col min="12551" max="12801" width="9.140625" style="1"/>
    <col min="12802" max="12802" width="3" style="1" customWidth="1"/>
    <col min="12803" max="12803" width="43.7109375" style="1" bestFit="1" customWidth="1"/>
    <col min="12804" max="12804" width="6.42578125" style="1" bestFit="1" customWidth="1"/>
    <col min="12805" max="12805" width="9.140625" style="1"/>
    <col min="12806" max="12806" width="11" style="1" customWidth="1"/>
    <col min="12807" max="13057" width="9.140625" style="1"/>
    <col min="13058" max="13058" width="3" style="1" customWidth="1"/>
    <col min="13059" max="13059" width="43.7109375" style="1" bestFit="1" customWidth="1"/>
    <col min="13060" max="13060" width="6.42578125" style="1" bestFit="1" customWidth="1"/>
    <col min="13061" max="13061" width="9.140625" style="1"/>
    <col min="13062" max="13062" width="11" style="1" customWidth="1"/>
    <col min="13063" max="13313" width="9.140625" style="1"/>
    <col min="13314" max="13314" width="3" style="1" customWidth="1"/>
    <col min="13315" max="13315" width="43.7109375" style="1" bestFit="1" customWidth="1"/>
    <col min="13316" max="13316" width="6.42578125" style="1" bestFit="1" customWidth="1"/>
    <col min="13317" max="13317" width="9.140625" style="1"/>
    <col min="13318" max="13318" width="11" style="1" customWidth="1"/>
    <col min="13319" max="13569" width="9.140625" style="1"/>
    <col min="13570" max="13570" width="3" style="1" customWidth="1"/>
    <col min="13571" max="13571" width="43.7109375" style="1" bestFit="1" customWidth="1"/>
    <col min="13572" max="13572" width="6.42578125" style="1" bestFit="1" customWidth="1"/>
    <col min="13573" max="13573" width="9.140625" style="1"/>
    <col min="13574" max="13574" width="11" style="1" customWidth="1"/>
    <col min="13575" max="13825" width="9.140625" style="1"/>
    <col min="13826" max="13826" width="3" style="1" customWidth="1"/>
    <col min="13827" max="13827" width="43.7109375" style="1" bestFit="1" customWidth="1"/>
    <col min="13828" max="13828" width="6.42578125" style="1" bestFit="1" customWidth="1"/>
    <col min="13829" max="13829" width="9.140625" style="1"/>
    <col min="13830" max="13830" width="11" style="1" customWidth="1"/>
    <col min="13831" max="14081" width="9.140625" style="1"/>
    <col min="14082" max="14082" width="3" style="1" customWidth="1"/>
    <col min="14083" max="14083" width="43.7109375" style="1" bestFit="1" customWidth="1"/>
    <col min="14084" max="14084" width="6.42578125" style="1" bestFit="1" customWidth="1"/>
    <col min="14085" max="14085" width="9.140625" style="1"/>
    <col min="14086" max="14086" width="11" style="1" customWidth="1"/>
    <col min="14087" max="14337" width="9.140625" style="1"/>
    <col min="14338" max="14338" width="3" style="1" customWidth="1"/>
    <col min="14339" max="14339" width="43.7109375" style="1" bestFit="1" customWidth="1"/>
    <col min="14340" max="14340" width="6.42578125" style="1" bestFit="1" customWidth="1"/>
    <col min="14341" max="14341" width="9.140625" style="1"/>
    <col min="14342" max="14342" width="11" style="1" customWidth="1"/>
    <col min="14343" max="14593" width="9.140625" style="1"/>
    <col min="14594" max="14594" width="3" style="1" customWidth="1"/>
    <col min="14595" max="14595" width="43.7109375" style="1" bestFit="1" customWidth="1"/>
    <col min="14596" max="14596" width="6.42578125" style="1" bestFit="1" customWidth="1"/>
    <col min="14597" max="14597" width="9.140625" style="1"/>
    <col min="14598" max="14598" width="11" style="1" customWidth="1"/>
    <col min="14599" max="14849" width="9.140625" style="1"/>
    <col min="14850" max="14850" width="3" style="1" customWidth="1"/>
    <col min="14851" max="14851" width="43.7109375" style="1" bestFit="1" customWidth="1"/>
    <col min="14852" max="14852" width="6.42578125" style="1" bestFit="1" customWidth="1"/>
    <col min="14853" max="14853" width="9.140625" style="1"/>
    <col min="14854" max="14854" width="11" style="1" customWidth="1"/>
    <col min="14855" max="15105" width="9.140625" style="1"/>
    <col min="15106" max="15106" width="3" style="1" customWidth="1"/>
    <col min="15107" max="15107" width="43.7109375" style="1" bestFit="1" customWidth="1"/>
    <col min="15108" max="15108" width="6.42578125" style="1" bestFit="1" customWidth="1"/>
    <col min="15109" max="15109" width="9.140625" style="1"/>
    <col min="15110" max="15110" width="11" style="1" customWidth="1"/>
    <col min="15111" max="15361" width="9.140625" style="1"/>
    <col min="15362" max="15362" width="3" style="1" customWidth="1"/>
    <col min="15363" max="15363" width="43.7109375" style="1" bestFit="1" customWidth="1"/>
    <col min="15364" max="15364" width="6.42578125" style="1" bestFit="1" customWidth="1"/>
    <col min="15365" max="15365" width="9.140625" style="1"/>
    <col min="15366" max="15366" width="11" style="1" customWidth="1"/>
    <col min="15367" max="15617" width="9.140625" style="1"/>
    <col min="15618" max="15618" width="3" style="1" customWidth="1"/>
    <col min="15619" max="15619" width="43.7109375" style="1" bestFit="1" customWidth="1"/>
    <col min="15620" max="15620" width="6.42578125" style="1" bestFit="1" customWidth="1"/>
    <col min="15621" max="15621" width="9.140625" style="1"/>
    <col min="15622" max="15622" width="11" style="1" customWidth="1"/>
    <col min="15623" max="15873" width="9.140625" style="1"/>
    <col min="15874" max="15874" width="3" style="1" customWidth="1"/>
    <col min="15875" max="15875" width="43.7109375" style="1" bestFit="1" customWidth="1"/>
    <col min="15876" max="15876" width="6.42578125" style="1" bestFit="1" customWidth="1"/>
    <col min="15877" max="15877" width="9.140625" style="1"/>
    <col min="15878" max="15878" width="11" style="1" customWidth="1"/>
    <col min="15879" max="16129" width="9.140625" style="1"/>
    <col min="16130" max="16130" width="3" style="1" customWidth="1"/>
    <col min="16131" max="16131" width="43.7109375" style="1" bestFit="1" customWidth="1"/>
    <col min="16132" max="16132" width="6.42578125" style="1" bestFit="1" customWidth="1"/>
    <col min="16133" max="16133" width="9.140625" style="1"/>
    <col min="16134" max="16134" width="11" style="1" customWidth="1"/>
    <col min="16135" max="16382" width="9.140625" style="1"/>
    <col min="16383" max="16384" width="9.140625" style="1" customWidth="1"/>
  </cols>
  <sheetData>
    <row r="1" spans="1:17" ht="28.5" customHeight="1" x14ac:dyDescent="0.2">
      <c r="A1" s="346" t="s">
        <v>103</v>
      </c>
    </row>
    <row r="2" spans="1:17" ht="8.4499999999999993" customHeight="1" thickBot="1" x14ac:dyDescent="0.25">
      <c r="A2" s="336"/>
    </row>
    <row r="3" spans="1:17" ht="15" x14ac:dyDescent="0.25">
      <c r="A3" s="73" t="s">
        <v>0</v>
      </c>
      <c r="B3" s="74"/>
      <c r="C3" s="74"/>
      <c r="D3" s="74"/>
      <c r="E3" s="74"/>
      <c r="F3" s="295"/>
      <c r="G3" s="295"/>
      <c r="H3" s="75"/>
    </row>
    <row r="4" spans="1:17" ht="15" x14ac:dyDescent="0.25">
      <c r="A4" s="109"/>
      <c r="B4" s="110"/>
      <c r="C4" s="128"/>
      <c r="D4" s="113"/>
      <c r="E4" s="114"/>
      <c r="F4" s="402"/>
      <c r="G4" s="402"/>
      <c r="H4" s="403"/>
    </row>
    <row r="5" spans="1:17" ht="25.5" x14ac:dyDescent="0.2">
      <c r="A5" s="2" t="s">
        <v>105</v>
      </c>
      <c r="B5" s="3" t="s">
        <v>1</v>
      </c>
      <c r="C5" s="129" t="s">
        <v>122</v>
      </c>
      <c r="D5" s="4" t="s">
        <v>110</v>
      </c>
      <c r="E5" s="115" t="s">
        <v>111</v>
      </c>
      <c r="F5" s="111" t="s">
        <v>94</v>
      </c>
      <c r="G5" s="111" t="s">
        <v>95</v>
      </c>
      <c r="H5" s="112"/>
    </row>
    <row r="6" spans="1:17" x14ac:dyDescent="0.2">
      <c r="A6" s="6" t="s">
        <v>2</v>
      </c>
      <c r="B6" s="76" t="s">
        <v>3</v>
      </c>
      <c r="C6" s="130">
        <v>19.170000000000002</v>
      </c>
      <c r="D6" s="7">
        <f>'2026 Proof of Revenue'!$J$8</f>
        <v>20.243316429308116</v>
      </c>
      <c r="E6" s="116">
        <f>'2027 Proof of Revenue'!$J$8</f>
        <v>21.376727180860506</v>
      </c>
      <c r="F6" s="288">
        <f>IFERROR(D6/C6-1," ")</f>
        <v>5.5989380767246466E-2</v>
      </c>
      <c r="G6" s="288">
        <f t="shared" ref="G6:G7" si="0">IFERROR(E6/D6-1," ")</f>
        <v>5.5989380767246466E-2</v>
      </c>
      <c r="H6" s="63"/>
      <c r="K6" s="292"/>
      <c r="L6" s="292"/>
      <c r="M6" s="292"/>
      <c r="N6" s="292"/>
      <c r="O6" s="292"/>
      <c r="P6" s="292"/>
      <c r="Q6" s="292"/>
    </row>
    <row r="7" spans="1:17" x14ac:dyDescent="0.2">
      <c r="A7" s="6" t="s">
        <v>4</v>
      </c>
      <c r="B7" s="76" t="s">
        <v>5</v>
      </c>
      <c r="C7" s="131">
        <v>1.8515891872422399</v>
      </c>
      <c r="D7" s="8">
        <f>'2026 Proof of Revenue'!$C$8*100</f>
        <v>3.0309937366680124</v>
      </c>
      <c r="E7" s="117">
        <f>'2027 Proof of Revenue'!$C$8*100</f>
        <v>3.2444623209596659</v>
      </c>
      <c r="F7" s="288">
        <f>IFERROR(D7/C7-1," ")</f>
        <v>0.6369688036374741</v>
      </c>
      <c r="G7" s="288">
        <f t="shared" si="0"/>
        <v>7.0428579811689263E-2</v>
      </c>
      <c r="H7" s="63"/>
      <c r="K7" s="292"/>
      <c r="L7" s="292"/>
      <c r="M7" s="292"/>
      <c r="N7" s="292"/>
      <c r="O7" s="292"/>
      <c r="P7" s="292"/>
      <c r="Q7" s="292"/>
    </row>
    <row r="8" spans="1:17" ht="13.5" thickBot="1" x14ac:dyDescent="0.25">
      <c r="A8" s="9"/>
      <c r="B8" s="10"/>
      <c r="C8" s="132"/>
      <c r="D8" s="11"/>
      <c r="E8" s="118"/>
      <c r="F8" s="289"/>
      <c r="G8" s="289"/>
      <c r="H8" s="12"/>
      <c r="K8" s="292"/>
      <c r="L8" s="292"/>
      <c r="M8" s="292"/>
      <c r="N8" s="292"/>
      <c r="O8" s="292"/>
      <c r="P8" s="292"/>
      <c r="Q8" s="292"/>
    </row>
    <row r="9" spans="1:17" ht="15" x14ac:dyDescent="0.25">
      <c r="A9" s="73" t="s">
        <v>8</v>
      </c>
      <c r="B9" s="74"/>
      <c r="C9" s="133"/>
      <c r="D9" s="69"/>
      <c r="E9" s="119"/>
      <c r="F9" s="296"/>
      <c r="G9" s="296"/>
      <c r="H9" s="75"/>
      <c r="K9" s="292"/>
      <c r="L9" s="292"/>
      <c r="M9" s="292"/>
      <c r="N9" s="292"/>
      <c r="O9" s="292"/>
      <c r="P9" s="292"/>
      <c r="Q9" s="292"/>
    </row>
    <row r="10" spans="1:17" ht="25.5" x14ac:dyDescent="0.2">
      <c r="A10" s="2" t="s">
        <v>106</v>
      </c>
      <c r="B10" s="3" t="s">
        <v>1</v>
      </c>
      <c r="C10" s="134" t="str">
        <f>C5</f>
        <v>Current</v>
      </c>
      <c r="D10" s="108" t="str">
        <f>D$5</f>
        <v>2026  Proposed</v>
      </c>
      <c r="E10" s="120" t="str">
        <f>E$5</f>
        <v xml:space="preserve">2027 Proposed </v>
      </c>
      <c r="F10" s="4"/>
      <c r="G10" s="4"/>
      <c r="H10" s="5"/>
      <c r="K10" s="292"/>
      <c r="L10" s="292"/>
      <c r="M10" s="292"/>
      <c r="N10" s="292"/>
      <c r="O10" s="292"/>
      <c r="P10" s="292"/>
      <c r="Q10" s="292"/>
    </row>
    <row r="11" spans="1:17" x14ac:dyDescent="0.2">
      <c r="A11" s="6" t="s">
        <v>2</v>
      </c>
      <c r="B11" s="76" t="s">
        <v>3</v>
      </c>
      <c r="C11" s="135">
        <v>21.28</v>
      </c>
      <c r="D11" s="398">
        <f>'2026 Proof of Revenue'!$J$15</f>
        <v>22.156430929221738</v>
      </c>
      <c r="E11" s="399">
        <f>'2027 Proof of Revenue'!$J$15</f>
        <v>23.068958248184849</v>
      </c>
      <c r="F11" s="288">
        <f t="shared" ref="F11:G12" si="1">IFERROR(D11/C11-1," ")</f>
        <v>4.1185663967186814E-2</v>
      </c>
      <c r="G11" s="288">
        <f t="shared" si="1"/>
        <v>4.1185663967186814E-2</v>
      </c>
      <c r="H11" s="63"/>
      <c r="K11" s="292"/>
      <c r="L11" s="292"/>
      <c r="M11" s="292"/>
      <c r="N11" s="292"/>
      <c r="O11" s="292"/>
      <c r="P11" s="292"/>
      <c r="Q11" s="292"/>
    </row>
    <row r="12" spans="1:17" x14ac:dyDescent="0.2">
      <c r="A12" s="6" t="s">
        <v>4</v>
      </c>
      <c r="B12" s="76" t="s">
        <v>5</v>
      </c>
      <c r="C12" s="136">
        <v>2.1067798215077369</v>
      </c>
      <c r="D12" s="16">
        <f>'2026 Proof of Revenue'!$C$15*100</f>
        <v>2.5491160267118129</v>
      </c>
      <c r="E12" s="121">
        <f>'2027 Proof of Revenue'!$C$15*100</f>
        <v>2.7295319426811253</v>
      </c>
      <c r="F12" s="288">
        <f t="shared" si="1"/>
        <v>0.20995844021683951</v>
      </c>
      <c r="G12" s="288">
        <f t="shared" si="1"/>
        <v>7.0775874490905943E-2</v>
      </c>
      <c r="H12" s="63"/>
      <c r="K12" s="292"/>
      <c r="L12" s="292"/>
      <c r="M12" s="292"/>
      <c r="N12" s="292"/>
      <c r="O12" s="292"/>
      <c r="P12" s="292"/>
      <c r="Q12" s="292"/>
    </row>
    <row r="13" spans="1:17" x14ac:dyDescent="0.2">
      <c r="A13" s="2" t="s">
        <v>107</v>
      </c>
      <c r="B13" s="13"/>
      <c r="C13" s="137"/>
      <c r="D13" s="17"/>
      <c r="E13" s="122"/>
      <c r="F13" s="290"/>
      <c r="G13" s="290"/>
      <c r="H13" s="14"/>
      <c r="K13" s="292"/>
      <c r="L13" s="292"/>
      <c r="M13" s="292"/>
      <c r="N13" s="292"/>
      <c r="O13" s="292"/>
      <c r="P13" s="292"/>
      <c r="Q13" s="292"/>
    </row>
    <row r="14" spans="1:17" x14ac:dyDescent="0.2">
      <c r="A14" s="6" t="s">
        <v>11</v>
      </c>
      <c r="B14" s="76" t="s">
        <v>12</v>
      </c>
      <c r="C14" s="136">
        <v>5.1500711342399939</v>
      </c>
      <c r="D14" s="16">
        <f>'2026 Proof of Revenue'!$G$20</f>
        <v>6.2820030677396375</v>
      </c>
      <c r="E14" s="121">
        <f>'2027 Proof of Revenue'!$G$20</f>
        <v>6.7070898695139878</v>
      </c>
      <c r="F14" s="288">
        <f t="shared" ref="F14:G15" si="2">IFERROR(D14/C14-1," ")</f>
        <v>0.21978957260882281</v>
      </c>
      <c r="G14" s="288">
        <f t="shared" si="2"/>
        <v>6.7667397992421385E-2</v>
      </c>
      <c r="H14" s="63"/>
      <c r="K14" s="292"/>
      <c r="L14" s="292"/>
      <c r="M14" s="292"/>
      <c r="N14" s="292"/>
      <c r="O14" s="292"/>
      <c r="P14" s="292"/>
      <c r="Q14" s="292"/>
    </row>
    <row r="15" spans="1:17" x14ac:dyDescent="0.2">
      <c r="A15" s="6" t="s">
        <v>13</v>
      </c>
      <c r="B15" s="76" t="s">
        <v>12</v>
      </c>
      <c r="C15" s="136">
        <v>-0.32</v>
      </c>
      <c r="D15" s="16">
        <v>-0.32</v>
      </c>
      <c r="E15" s="121">
        <v>-0.32</v>
      </c>
      <c r="F15" s="288">
        <f t="shared" si="2"/>
        <v>0</v>
      </c>
      <c r="G15" s="288">
        <f t="shared" si="2"/>
        <v>0</v>
      </c>
      <c r="H15" s="63"/>
      <c r="K15" s="292"/>
      <c r="L15" s="292"/>
      <c r="M15" s="292"/>
      <c r="N15" s="292"/>
      <c r="O15" s="292"/>
      <c r="P15" s="292"/>
      <c r="Q15" s="292"/>
    </row>
    <row r="16" spans="1:17" x14ac:dyDescent="0.2">
      <c r="A16" s="6"/>
      <c r="B16" s="76"/>
      <c r="C16" s="136"/>
      <c r="D16" s="16"/>
      <c r="E16" s="121"/>
      <c r="F16" s="291"/>
      <c r="G16" s="291"/>
      <c r="H16" s="63"/>
      <c r="K16" s="292"/>
      <c r="L16" s="292"/>
      <c r="M16" s="292"/>
      <c r="N16" s="292"/>
      <c r="O16" s="292"/>
      <c r="P16" s="292"/>
      <c r="Q16" s="292"/>
    </row>
    <row r="17" spans="1:17" x14ac:dyDescent="0.2">
      <c r="A17" s="2" t="s">
        <v>17</v>
      </c>
      <c r="B17" s="13"/>
      <c r="C17" s="137"/>
      <c r="D17" s="17"/>
      <c r="E17" s="122"/>
      <c r="F17" s="290"/>
      <c r="G17" s="290"/>
      <c r="H17" s="14"/>
      <c r="K17" s="292"/>
      <c r="L17" s="292"/>
      <c r="M17" s="292"/>
      <c r="N17" s="292"/>
      <c r="O17" s="292"/>
      <c r="P17" s="292"/>
      <c r="Q17" s="292"/>
    </row>
    <row r="18" spans="1:17" x14ac:dyDescent="0.2">
      <c r="A18" s="6" t="s">
        <v>18</v>
      </c>
      <c r="B18" s="76" t="s">
        <v>14</v>
      </c>
      <c r="C18" s="136">
        <v>4.8717979302692962</v>
      </c>
      <c r="D18" s="16">
        <f>'2026 Proof of Revenue'!$G$26</f>
        <v>3.1303581372894942</v>
      </c>
      <c r="E18" s="121">
        <f>'2027 Proof of Revenue'!$G$26</f>
        <v>3.2216472294456877</v>
      </c>
      <c r="F18" s="288">
        <f t="shared" ref="F18:G19" si="3">IFERROR(D18/C18-1," ")</f>
        <v>-0.35745320678428494</v>
      </c>
      <c r="G18" s="288">
        <f t="shared" si="3"/>
        <v>2.9162507340210864E-2</v>
      </c>
      <c r="H18" s="63"/>
      <c r="K18" s="292"/>
      <c r="L18" s="292"/>
      <c r="M18" s="292"/>
      <c r="N18" s="292"/>
      <c r="O18" s="292"/>
      <c r="P18" s="292"/>
      <c r="Q18" s="292"/>
    </row>
    <row r="19" spans="1:17" x14ac:dyDescent="0.2">
      <c r="A19" s="6" t="s">
        <v>13</v>
      </c>
      <c r="B19" s="76" t="s">
        <v>14</v>
      </c>
      <c r="C19" s="136">
        <v>-0.32</v>
      </c>
      <c r="D19" s="16">
        <v>-0.32</v>
      </c>
      <c r="E19" s="121">
        <v>-0.32</v>
      </c>
      <c r="F19" s="288">
        <f t="shared" si="3"/>
        <v>0</v>
      </c>
      <c r="G19" s="288">
        <f t="shared" si="3"/>
        <v>0</v>
      </c>
      <c r="H19" s="63"/>
      <c r="K19" s="292"/>
      <c r="L19" s="292"/>
      <c r="M19" s="292"/>
      <c r="N19" s="292"/>
      <c r="O19" s="292"/>
      <c r="P19" s="292"/>
      <c r="Q19" s="292"/>
    </row>
    <row r="20" spans="1:17" ht="13.5" thickBot="1" x14ac:dyDescent="0.25">
      <c r="A20" s="18"/>
      <c r="B20" s="19"/>
      <c r="C20" s="138"/>
      <c r="D20" s="20"/>
      <c r="E20" s="123"/>
      <c r="F20" s="297"/>
      <c r="G20" s="297"/>
      <c r="H20" s="65"/>
      <c r="K20" s="292"/>
      <c r="L20" s="292"/>
      <c r="M20" s="292"/>
      <c r="N20" s="292"/>
      <c r="O20" s="292"/>
      <c r="P20" s="292"/>
      <c r="Q20" s="292"/>
    </row>
    <row r="21" spans="1:17" ht="15" x14ac:dyDescent="0.25">
      <c r="A21" s="73" t="s">
        <v>19</v>
      </c>
      <c r="B21" s="74"/>
      <c r="C21" s="133"/>
      <c r="D21" s="69"/>
      <c r="E21" s="119"/>
      <c r="F21" s="296"/>
      <c r="G21" s="296"/>
      <c r="H21" s="75"/>
      <c r="K21" s="292"/>
      <c r="L21" s="292"/>
      <c r="M21" s="292"/>
      <c r="N21" s="292"/>
      <c r="O21" s="292"/>
      <c r="P21" s="292"/>
      <c r="Q21" s="292"/>
    </row>
    <row r="22" spans="1:17" ht="25.5" x14ac:dyDescent="0.2">
      <c r="A22" s="2" t="s">
        <v>20</v>
      </c>
      <c r="B22" s="3" t="s">
        <v>1</v>
      </c>
      <c r="C22" s="134" t="str">
        <f>C5</f>
        <v>Current</v>
      </c>
      <c r="D22" s="108" t="str">
        <f>D$5</f>
        <v>2026  Proposed</v>
      </c>
      <c r="E22" s="120" t="str">
        <f>E$5</f>
        <v xml:space="preserve">2027 Proposed </v>
      </c>
      <c r="F22" s="4"/>
      <c r="G22" s="4"/>
      <c r="H22" s="5"/>
      <c r="K22" s="292"/>
      <c r="L22" s="292"/>
      <c r="M22" s="292"/>
      <c r="N22" s="292"/>
      <c r="O22" s="292"/>
      <c r="P22" s="292"/>
      <c r="Q22" s="292"/>
    </row>
    <row r="23" spans="1:17" x14ac:dyDescent="0.2">
      <c r="A23" s="6" t="s">
        <v>11</v>
      </c>
      <c r="B23" s="76" t="s">
        <v>14</v>
      </c>
      <c r="C23" s="136">
        <v>5.1778436921577295</v>
      </c>
      <c r="D23" s="16">
        <f>'2026 Proof of Revenue'!$G$33</f>
        <v>5.1374749148338923</v>
      </c>
      <c r="E23" s="121">
        <f>'2027 Proof of Revenue'!$G$33</f>
        <v>5.4548876852634507</v>
      </c>
      <c r="F23" s="288">
        <f t="shared" ref="F23:G24" si="4">IFERROR(D23/C23-1," ")</f>
        <v>-7.7964457260421005E-3</v>
      </c>
      <c r="G23" s="288">
        <f t="shared" si="4"/>
        <v>6.1783809301543036E-2</v>
      </c>
      <c r="H23" s="63"/>
      <c r="K23" s="292"/>
      <c r="L23" s="292"/>
      <c r="M23" s="292"/>
      <c r="N23" s="292"/>
      <c r="O23" s="292"/>
      <c r="P23" s="292"/>
      <c r="Q23" s="292"/>
    </row>
    <row r="24" spans="1:17" x14ac:dyDescent="0.2">
      <c r="A24" s="6" t="s">
        <v>13</v>
      </c>
      <c r="B24" s="76" t="s">
        <v>14</v>
      </c>
      <c r="C24" s="136">
        <v>-0.32</v>
      </c>
      <c r="D24" s="16">
        <v>-0.32</v>
      </c>
      <c r="E24" s="121">
        <v>-0.32</v>
      </c>
      <c r="F24" s="288">
        <f t="shared" si="4"/>
        <v>0</v>
      </c>
      <c r="G24" s="288">
        <f t="shared" si="4"/>
        <v>0</v>
      </c>
      <c r="H24" s="63"/>
      <c r="K24" s="292"/>
      <c r="L24" s="292"/>
      <c r="M24" s="292"/>
      <c r="N24" s="292"/>
      <c r="O24" s="292"/>
      <c r="P24" s="292"/>
      <c r="Q24" s="292"/>
    </row>
    <row r="25" spans="1:17" x14ac:dyDescent="0.2">
      <c r="A25" s="6"/>
      <c r="B25" s="76"/>
      <c r="C25" s="136"/>
      <c r="D25" s="16"/>
      <c r="E25" s="121"/>
      <c r="F25" s="291"/>
      <c r="G25" s="291"/>
      <c r="H25" s="63"/>
      <c r="K25" s="292"/>
      <c r="L25" s="292"/>
      <c r="M25" s="292"/>
      <c r="N25" s="292"/>
      <c r="O25" s="292"/>
      <c r="P25" s="292"/>
      <c r="Q25" s="292"/>
    </row>
    <row r="26" spans="1:17" x14ac:dyDescent="0.2">
      <c r="A26" s="2" t="s">
        <v>21</v>
      </c>
      <c r="B26" s="13"/>
      <c r="C26" s="137"/>
      <c r="D26" s="17"/>
      <c r="E26" s="122"/>
      <c r="F26" s="290"/>
      <c r="G26" s="290"/>
      <c r="H26" s="14"/>
      <c r="K26" s="292"/>
      <c r="L26" s="292"/>
      <c r="M26" s="292"/>
      <c r="N26" s="292"/>
      <c r="O26" s="292"/>
      <c r="P26" s="292"/>
      <c r="Q26" s="292"/>
    </row>
    <row r="27" spans="1:17" x14ac:dyDescent="0.2">
      <c r="A27" s="6" t="s">
        <v>11</v>
      </c>
      <c r="B27" s="76" t="s">
        <v>14</v>
      </c>
      <c r="C27" s="136">
        <v>3.6388668389193302</v>
      </c>
      <c r="D27" s="16">
        <f>'2026 Proof of Revenue'!$G$34</f>
        <v>3.260467612843581</v>
      </c>
      <c r="E27" s="121">
        <f>'2027 Proof of Revenue'!$G$34</f>
        <v>3.2961200262776735</v>
      </c>
      <c r="F27" s="288">
        <f t="shared" ref="F27:F40" si="5">IFERROR(D27/C27-1," ")</f>
        <v>-0.10398820369808481</v>
      </c>
      <c r="G27" s="288">
        <f t="shared" ref="G27:G40" si="6">IFERROR(E27/D27-1," ")</f>
        <v>1.0934754663303847E-2</v>
      </c>
      <c r="H27" s="63"/>
      <c r="K27" s="292"/>
      <c r="L27" s="292"/>
      <c r="M27" s="292"/>
      <c r="N27" s="292"/>
      <c r="O27" s="292"/>
      <c r="P27" s="292"/>
      <c r="Q27" s="292"/>
    </row>
    <row r="28" spans="1:17" x14ac:dyDescent="0.2">
      <c r="A28" s="6" t="s">
        <v>13</v>
      </c>
      <c r="B28" s="76" t="s">
        <v>14</v>
      </c>
      <c r="C28" s="136">
        <v>-0.32</v>
      </c>
      <c r="D28" s="16">
        <v>-0.32</v>
      </c>
      <c r="E28" s="121">
        <v>-0.32</v>
      </c>
      <c r="F28" s="288">
        <f t="shared" si="5"/>
        <v>0</v>
      </c>
      <c r="G28" s="288">
        <f t="shared" si="6"/>
        <v>0</v>
      </c>
      <c r="H28" s="63"/>
      <c r="K28" s="292"/>
      <c r="L28" s="292"/>
      <c r="M28" s="292"/>
      <c r="N28" s="292"/>
      <c r="O28" s="292"/>
      <c r="P28" s="292"/>
      <c r="Q28" s="292"/>
    </row>
    <row r="29" spans="1:17" x14ac:dyDescent="0.2">
      <c r="A29" s="6"/>
      <c r="B29" s="76"/>
      <c r="C29" s="136"/>
      <c r="D29" s="16"/>
      <c r="E29" s="121"/>
      <c r="F29" s="291" t="str">
        <f t="shared" si="5"/>
        <v xml:space="preserve"> </v>
      </c>
      <c r="G29" s="291" t="str">
        <f t="shared" si="6"/>
        <v xml:space="preserve"> </v>
      </c>
      <c r="H29" s="63"/>
      <c r="K29" s="292"/>
      <c r="L29" s="292"/>
      <c r="M29" s="292"/>
      <c r="N29" s="292"/>
      <c r="O29" s="292"/>
      <c r="P29" s="292"/>
      <c r="Q29" s="292"/>
    </row>
    <row r="30" spans="1:17" x14ac:dyDescent="0.2">
      <c r="A30" s="2" t="s">
        <v>22</v>
      </c>
      <c r="B30" s="13"/>
      <c r="C30" s="137"/>
      <c r="D30" s="17"/>
      <c r="E30" s="122"/>
      <c r="F30" s="290" t="str">
        <f t="shared" si="5"/>
        <v xml:space="preserve"> </v>
      </c>
      <c r="G30" s="290" t="str">
        <f t="shared" si="6"/>
        <v xml:space="preserve"> </v>
      </c>
      <c r="H30" s="14"/>
      <c r="K30" s="292"/>
      <c r="L30" s="292"/>
      <c r="M30" s="292"/>
      <c r="N30" s="292"/>
      <c r="O30" s="292"/>
      <c r="P30" s="292"/>
      <c r="Q30" s="292"/>
    </row>
    <row r="31" spans="1:17" x14ac:dyDescent="0.2">
      <c r="A31" s="6" t="s">
        <v>109</v>
      </c>
      <c r="B31" s="76" t="s">
        <v>14</v>
      </c>
      <c r="C31" s="136">
        <v>2.1179999999999999</v>
      </c>
      <c r="D31" s="16">
        <f>'2026 Proof of Revenue'!$G$41</f>
        <v>2.6431396505154354</v>
      </c>
      <c r="E31" s="121">
        <f>'2027 Proof of Revenue'!$G$41</f>
        <v>2.7974740208400033</v>
      </c>
      <c r="F31" s="288">
        <f t="shared" ref="F31" si="7">IFERROR(D31/C31-1," ")</f>
        <v>0.24794128919520086</v>
      </c>
      <c r="G31" s="288">
        <f t="shared" ref="G31" si="8">IFERROR(E31/D31-1," ")</f>
        <v>5.8390547126206949E-2</v>
      </c>
      <c r="H31" s="15"/>
      <c r="K31" s="292"/>
      <c r="L31" s="292"/>
      <c r="M31" s="292"/>
      <c r="N31" s="292"/>
      <c r="O31" s="292"/>
      <c r="P31" s="292"/>
      <c r="Q31" s="292"/>
    </row>
    <row r="32" spans="1:17" x14ac:dyDescent="0.2">
      <c r="A32" s="6" t="s">
        <v>108</v>
      </c>
      <c r="B32" s="76" t="s">
        <v>14</v>
      </c>
      <c r="C32" s="136">
        <v>0.26995350461972578</v>
      </c>
      <c r="D32" s="16">
        <f>'2026 Proof of Revenue'!$G$37</f>
        <v>0.43638294186060567</v>
      </c>
      <c r="E32" s="121">
        <f>'2027 Proof of Revenue'!$G$37</f>
        <v>0.4197683938853774</v>
      </c>
      <c r="F32" s="288">
        <f t="shared" si="5"/>
        <v>0.61651148954455448</v>
      </c>
      <c r="G32" s="288">
        <f t="shared" si="6"/>
        <v>-3.8073321345671318E-2</v>
      </c>
      <c r="H32" s="63"/>
      <c r="K32" s="292"/>
      <c r="L32" s="292"/>
      <c r="M32" s="292"/>
      <c r="N32" s="292"/>
      <c r="O32" s="292"/>
      <c r="P32" s="292"/>
      <c r="Q32" s="292"/>
    </row>
    <row r="33" spans="1:17" ht="28.5" customHeight="1" x14ac:dyDescent="0.2">
      <c r="A33" s="391" t="s">
        <v>120</v>
      </c>
      <c r="B33" s="76" t="s">
        <v>14</v>
      </c>
      <c r="C33" s="136">
        <v>-0.32</v>
      </c>
      <c r="D33" s="16">
        <v>-0.32</v>
      </c>
      <c r="E33" s="121">
        <v>-0.32</v>
      </c>
      <c r="F33" s="288">
        <f t="shared" si="5"/>
        <v>0</v>
      </c>
      <c r="G33" s="288">
        <f t="shared" si="6"/>
        <v>0</v>
      </c>
      <c r="H33" s="63"/>
      <c r="K33" s="292"/>
      <c r="L33" s="292"/>
      <c r="M33" s="292"/>
      <c r="N33" s="292"/>
      <c r="O33" s="292"/>
      <c r="P33" s="292"/>
      <c r="Q33" s="292"/>
    </row>
    <row r="34" spans="1:17" ht="13.5" thickBot="1" x14ac:dyDescent="0.25">
      <c r="A34" s="6"/>
      <c r="B34" s="76"/>
      <c r="C34" s="136"/>
      <c r="D34" s="16"/>
      <c r="E34" s="121"/>
      <c r="F34" s="288"/>
      <c r="G34" s="288"/>
      <c r="H34" s="63"/>
      <c r="K34" s="292"/>
      <c r="L34" s="292"/>
      <c r="M34" s="292"/>
      <c r="N34" s="292"/>
      <c r="O34" s="292"/>
      <c r="P34" s="292"/>
      <c r="Q34" s="292"/>
    </row>
    <row r="35" spans="1:17" ht="15.75" x14ac:dyDescent="0.25">
      <c r="A35" s="70" t="s">
        <v>23</v>
      </c>
      <c r="B35" s="71"/>
      <c r="C35" s="139"/>
      <c r="D35" s="71"/>
      <c r="E35" s="125"/>
      <c r="F35" s="298" t="str">
        <f t="shared" si="5"/>
        <v xml:space="preserve"> </v>
      </c>
      <c r="G35" s="298" t="str">
        <f t="shared" si="6"/>
        <v xml:space="preserve"> </v>
      </c>
      <c r="H35" s="72"/>
      <c r="K35" s="292"/>
      <c r="L35" s="292"/>
      <c r="M35" s="292"/>
      <c r="N35" s="292"/>
      <c r="O35" s="292"/>
      <c r="P35" s="292"/>
      <c r="Q35" s="292"/>
    </row>
    <row r="36" spans="1:17" ht="25.5" x14ac:dyDescent="0.2">
      <c r="A36" s="21" t="s">
        <v>24</v>
      </c>
      <c r="B36" s="77" t="s">
        <v>1</v>
      </c>
      <c r="C36" s="134" t="str">
        <f>C22</f>
        <v>Current</v>
      </c>
      <c r="D36" s="108" t="str">
        <f>D$5</f>
        <v>2026  Proposed</v>
      </c>
      <c r="E36" s="120" t="str">
        <f>E$5</f>
        <v xml:space="preserve">2027 Proposed </v>
      </c>
      <c r="F36" s="22" t="str">
        <f t="shared" si="5"/>
        <v xml:space="preserve"> </v>
      </c>
      <c r="G36" s="22" t="str">
        <f t="shared" si="6"/>
        <v xml:space="preserve"> </v>
      </c>
      <c r="H36" s="23"/>
      <c r="K36" s="292"/>
      <c r="L36" s="292"/>
      <c r="M36" s="292"/>
      <c r="N36" s="292"/>
      <c r="O36" s="292"/>
      <c r="P36" s="292"/>
      <c r="Q36" s="292"/>
    </row>
    <row r="37" spans="1:17" ht="13.5" thickBot="1" x14ac:dyDescent="0.25">
      <c r="A37" s="393" t="s">
        <v>4</v>
      </c>
      <c r="B37" s="394" t="s">
        <v>5</v>
      </c>
      <c r="C37" s="395">
        <v>3.7473548350646397</v>
      </c>
      <c r="D37" s="396">
        <f>'2026 Proof of Revenue'!$C$59*100</f>
        <v>6.2065712446267538</v>
      </c>
      <c r="E37" s="397">
        <f>'2027 Proof of Revenue'!$C$59*100</f>
        <v>6.5375541992533481</v>
      </c>
      <c r="F37" s="288">
        <f t="shared" si="5"/>
        <v>0.65625394919926072</v>
      </c>
      <c r="G37" s="288">
        <f t="shared" si="6"/>
        <v>5.3327826521469168E-2</v>
      </c>
      <c r="H37" s="65"/>
      <c r="J37" s="66"/>
      <c r="K37" s="292"/>
      <c r="L37" s="292"/>
      <c r="M37" s="292"/>
      <c r="N37" s="292"/>
      <c r="O37" s="292"/>
      <c r="P37" s="292"/>
      <c r="Q37" s="292"/>
    </row>
    <row r="38" spans="1:17" ht="13.5" thickBot="1" x14ac:dyDescent="0.25">
      <c r="A38" s="393"/>
      <c r="B38" s="394"/>
      <c r="C38" s="395"/>
      <c r="D38" s="396"/>
      <c r="E38" s="397"/>
      <c r="F38" s="288"/>
      <c r="G38" s="288"/>
      <c r="H38" s="63"/>
      <c r="J38" s="66"/>
      <c r="K38" s="292"/>
      <c r="L38" s="292"/>
      <c r="M38" s="292"/>
      <c r="N38" s="292"/>
      <c r="O38" s="292"/>
      <c r="P38" s="292"/>
      <c r="Q38" s="292"/>
    </row>
    <row r="39" spans="1:17" x14ac:dyDescent="0.2">
      <c r="A39" s="24" t="s">
        <v>25</v>
      </c>
      <c r="B39" s="25"/>
      <c r="C39" s="140"/>
      <c r="D39" s="26"/>
      <c r="E39" s="126"/>
      <c r="F39" s="299" t="str">
        <f t="shared" si="5"/>
        <v xml:space="preserve"> </v>
      </c>
      <c r="G39" s="299" t="str">
        <f t="shared" si="6"/>
        <v xml:space="preserve"> </v>
      </c>
      <c r="H39" s="27"/>
      <c r="K39" s="292"/>
      <c r="L39" s="292"/>
      <c r="M39" s="292"/>
      <c r="N39" s="292"/>
      <c r="O39" s="292"/>
      <c r="P39" s="292"/>
      <c r="Q39" s="292"/>
    </row>
    <row r="40" spans="1:17" x14ac:dyDescent="0.2">
      <c r="A40" s="6" t="s">
        <v>11</v>
      </c>
      <c r="B40" s="76" t="s">
        <v>12</v>
      </c>
      <c r="C40" s="136">
        <v>14.166</v>
      </c>
      <c r="D40" s="64">
        <f>'2026 Street Light Rates'!D12</f>
        <v>23.988137760000001</v>
      </c>
      <c r="E40" s="124">
        <f>'2027 Street Light Rates'!D12</f>
        <v>25.092575610608161</v>
      </c>
      <c r="F40" s="288">
        <f t="shared" si="5"/>
        <v>0.69335999999999998</v>
      </c>
      <c r="G40" s="288">
        <f t="shared" si="6"/>
        <v>4.6040999999999999E-2</v>
      </c>
      <c r="H40" s="67"/>
      <c r="J40" s="66"/>
      <c r="K40" s="292"/>
      <c r="L40" s="292"/>
      <c r="M40" s="292"/>
      <c r="N40" s="292"/>
      <c r="O40" s="292"/>
      <c r="P40" s="292"/>
      <c r="Q40" s="292"/>
    </row>
    <row r="41" spans="1:17" ht="13.5" thickBot="1" x14ac:dyDescent="0.25">
      <c r="A41" s="18"/>
      <c r="B41" s="19"/>
      <c r="C41" s="141"/>
      <c r="D41" s="28"/>
      <c r="E41" s="127"/>
      <c r="F41" s="297"/>
      <c r="G41" s="297"/>
      <c r="H41" s="68"/>
      <c r="J41" s="66"/>
      <c r="K41" s="292"/>
      <c r="L41" s="292"/>
      <c r="M41" s="292"/>
      <c r="N41" s="292"/>
      <c r="O41" s="292"/>
      <c r="P41" s="292"/>
      <c r="Q41" s="292"/>
    </row>
    <row r="43" spans="1:17" x14ac:dyDescent="0.2">
      <c r="A43" s="29"/>
    </row>
    <row r="46" spans="1:17" x14ac:dyDescent="0.2">
      <c r="D46" s="301"/>
      <c r="E46" s="301"/>
    </row>
    <row r="47" spans="1:17" x14ac:dyDescent="0.2">
      <c r="D47" s="300"/>
      <c r="E47" s="300"/>
    </row>
  </sheetData>
  <mergeCells count="1">
    <mergeCell ref="F4:H4"/>
  </mergeCells>
  <conditionalFormatting sqref="C6:G9 A6:B30 H6:H41 C11:G21 C23:G30 A31:G31 C32:G35 A32:B41 C37:G41">
    <cfRule type="cellIs" dxfId="0" priority="64" stopIfTrue="1" operator="lessThan">
      <formula>0</formula>
    </cfRule>
  </conditionalFormatting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C197-932E-4CDD-BD5A-E7F51353411F}">
  <sheetPr codeName="Sheet6"/>
  <dimension ref="A1:P64"/>
  <sheetViews>
    <sheetView showGridLines="0" view="pageBreakPreview" zoomScale="60" zoomScaleNormal="85" workbookViewId="0">
      <pane xSplit="1" ySplit="6" topLeftCell="B22" activePane="bottomRight" state="frozen"/>
      <selection pane="topRight" activeCell="B1" sqref="B1"/>
      <selection pane="bottomLeft" activeCell="A8" sqref="A8"/>
      <selection pane="bottomRight" activeCell="F25" sqref="F25"/>
    </sheetView>
  </sheetViews>
  <sheetFormatPr defaultRowHeight="12.75" x14ac:dyDescent="0.2"/>
  <cols>
    <col min="1" max="1" width="50.42578125" style="147" customWidth="1"/>
    <col min="2" max="2" width="17.140625" style="144" bestFit="1" customWidth="1"/>
    <col min="3" max="3" width="13.7109375" style="145" bestFit="1" customWidth="1"/>
    <col min="4" max="4" width="20" style="146" bestFit="1" customWidth="1"/>
    <col min="5" max="5" width="32.28515625" style="147" hidden="1" customWidth="1"/>
    <col min="6" max="6" width="11.42578125" style="144" bestFit="1" customWidth="1"/>
    <col min="7" max="7" width="16.5703125" style="148" bestFit="1" customWidth="1"/>
    <col min="8" max="8" width="14.85546875" style="149" customWidth="1"/>
    <col min="9" max="9" width="14.85546875" style="143" bestFit="1" customWidth="1"/>
    <col min="10" max="10" width="15.42578125" style="143" customWidth="1"/>
    <col min="11" max="11" width="14.85546875" style="143" bestFit="1" customWidth="1"/>
    <col min="12" max="12" width="27.140625" style="143" customWidth="1"/>
    <col min="13" max="13" width="10.85546875" style="143" bestFit="1" customWidth="1"/>
    <col min="14" max="14" width="14.85546875" style="143" customWidth="1"/>
    <col min="15" max="15" width="16" style="143" customWidth="1"/>
    <col min="16" max="256" width="9.140625" style="143"/>
    <col min="257" max="257" width="52" style="143" bestFit="1" customWidth="1"/>
    <col min="258" max="258" width="17.140625" style="143" bestFit="1" customWidth="1"/>
    <col min="259" max="260" width="13.7109375" style="143" bestFit="1" customWidth="1"/>
    <col min="261" max="261" width="0" style="143" hidden="1" customWidth="1"/>
    <col min="262" max="262" width="11.42578125" style="143" bestFit="1" customWidth="1"/>
    <col min="263" max="263" width="16.5703125" style="143" bestFit="1" customWidth="1"/>
    <col min="264" max="264" width="12.5703125" style="143" bestFit="1" customWidth="1"/>
    <col min="265" max="265" width="14.85546875" style="143" bestFit="1" customWidth="1"/>
    <col min="266" max="266" width="15.42578125" style="143" customWidth="1"/>
    <col min="267" max="267" width="14.85546875" style="143" bestFit="1" customWidth="1"/>
    <col min="268" max="268" width="27.140625" style="143" customWidth="1"/>
    <col min="269" max="512" width="9.140625" style="143"/>
    <col min="513" max="513" width="52" style="143" bestFit="1" customWidth="1"/>
    <col min="514" max="514" width="17.140625" style="143" bestFit="1" customWidth="1"/>
    <col min="515" max="516" width="13.7109375" style="143" bestFit="1" customWidth="1"/>
    <col min="517" max="517" width="0" style="143" hidden="1" customWidth="1"/>
    <col min="518" max="518" width="11.42578125" style="143" bestFit="1" customWidth="1"/>
    <col min="519" max="519" width="16.5703125" style="143" bestFit="1" customWidth="1"/>
    <col min="520" max="520" width="12.5703125" style="143" bestFit="1" customWidth="1"/>
    <col min="521" max="521" width="14.85546875" style="143" bestFit="1" customWidth="1"/>
    <col min="522" max="522" width="15.42578125" style="143" customWidth="1"/>
    <col min="523" max="523" width="14.85546875" style="143" bestFit="1" customWidth="1"/>
    <col min="524" max="524" width="27.140625" style="143" customWidth="1"/>
    <col min="525" max="768" width="9.140625" style="143"/>
    <col min="769" max="769" width="52" style="143" bestFit="1" customWidth="1"/>
    <col min="770" max="770" width="17.140625" style="143" bestFit="1" customWidth="1"/>
    <col min="771" max="772" width="13.7109375" style="143" bestFit="1" customWidth="1"/>
    <col min="773" max="773" width="0" style="143" hidden="1" customWidth="1"/>
    <col min="774" max="774" width="11.42578125" style="143" bestFit="1" customWidth="1"/>
    <col min="775" max="775" width="16.5703125" style="143" bestFit="1" customWidth="1"/>
    <col min="776" max="776" width="12.5703125" style="143" bestFit="1" customWidth="1"/>
    <col min="777" max="777" width="14.85546875" style="143" bestFit="1" customWidth="1"/>
    <col min="778" max="778" width="15.42578125" style="143" customWidth="1"/>
    <col min="779" max="779" width="14.85546875" style="143" bestFit="1" customWidth="1"/>
    <col min="780" max="780" width="27.140625" style="143" customWidth="1"/>
    <col min="781" max="1024" width="9.140625" style="143"/>
    <col min="1025" max="1025" width="52" style="143" bestFit="1" customWidth="1"/>
    <col min="1026" max="1026" width="17.140625" style="143" bestFit="1" customWidth="1"/>
    <col min="1027" max="1028" width="13.7109375" style="143" bestFit="1" customWidth="1"/>
    <col min="1029" max="1029" width="0" style="143" hidden="1" customWidth="1"/>
    <col min="1030" max="1030" width="11.42578125" style="143" bestFit="1" customWidth="1"/>
    <col min="1031" max="1031" width="16.5703125" style="143" bestFit="1" customWidth="1"/>
    <col min="1032" max="1032" width="12.5703125" style="143" bestFit="1" customWidth="1"/>
    <col min="1033" max="1033" width="14.85546875" style="143" bestFit="1" customWidth="1"/>
    <col min="1034" max="1034" width="15.42578125" style="143" customWidth="1"/>
    <col min="1035" max="1035" width="14.85546875" style="143" bestFit="1" customWidth="1"/>
    <col min="1036" max="1036" width="27.140625" style="143" customWidth="1"/>
    <col min="1037" max="1280" width="9.140625" style="143"/>
    <col min="1281" max="1281" width="52" style="143" bestFit="1" customWidth="1"/>
    <col min="1282" max="1282" width="17.140625" style="143" bestFit="1" customWidth="1"/>
    <col min="1283" max="1284" width="13.7109375" style="143" bestFit="1" customWidth="1"/>
    <col min="1285" max="1285" width="0" style="143" hidden="1" customWidth="1"/>
    <col min="1286" max="1286" width="11.42578125" style="143" bestFit="1" customWidth="1"/>
    <col min="1287" max="1287" width="16.5703125" style="143" bestFit="1" customWidth="1"/>
    <col min="1288" max="1288" width="12.5703125" style="143" bestFit="1" customWidth="1"/>
    <col min="1289" max="1289" width="14.85546875" style="143" bestFit="1" customWidth="1"/>
    <col min="1290" max="1290" width="15.42578125" style="143" customWidth="1"/>
    <col min="1291" max="1291" width="14.85546875" style="143" bestFit="1" customWidth="1"/>
    <col min="1292" max="1292" width="27.140625" style="143" customWidth="1"/>
    <col min="1293" max="1536" width="9.140625" style="143"/>
    <col min="1537" max="1537" width="52" style="143" bestFit="1" customWidth="1"/>
    <col min="1538" max="1538" width="17.140625" style="143" bestFit="1" customWidth="1"/>
    <col min="1539" max="1540" width="13.7109375" style="143" bestFit="1" customWidth="1"/>
    <col min="1541" max="1541" width="0" style="143" hidden="1" customWidth="1"/>
    <col min="1542" max="1542" width="11.42578125" style="143" bestFit="1" customWidth="1"/>
    <col min="1543" max="1543" width="16.5703125" style="143" bestFit="1" customWidth="1"/>
    <col min="1544" max="1544" width="12.5703125" style="143" bestFit="1" customWidth="1"/>
    <col min="1545" max="1545" width="14.85546875" style="143" bestFit="1" customWidth="1"/>
    <col min="1546" max="1546" width="15.42578125" style="143" customWidth="1"/>
    <col min="1547" max="1547" width="14.85546875" style="143" bestFit="1" customWidth="1"/>
    <col min="1548" max="1548" width="27.140625" style="143" customWidth="1"/>
    <col min="1549" max="1792" width="9.140625" style="143"/>
    <col min="1793" max="1793" width="52" style="143" bestFit="1" customWidth="1"/>
    <col min="1794" max="1794" width="17.140625" style="143" bestFit="1" customWidth="1"/>
    <col min="1795" max="1796" width="13.7109375" style="143" bestFit="1" customWidth="1"/>
    <col min="1797" max="1797" width="0" style="143" hidden="1" customWidth="1"/>
    <col min="1798" max="1798" width="11.42578125" style="143" bestFit="1" customWidth="1"/>
    <col min="1799" max="1799" width="16.5703125" style="143" bestFit="1" customWidth="1"/>
    <col min="1800" max="1800" width="12.5703125" style="143" bestFit="1" customWidth="1"/>
    <col min="1801" max="1801" width="14.85546875" style="143" bestFit="1" customWidth="1"/>
    <col min="1802" max="1802" width="15.42578125" style="143" customWidth="1"/>
    <col min="1803" max="1803" width="14.85546875" style="143" bestFit="1" customWidth="1"/>
    <col min="1804" max="1804" width="27.140625" style="143" customWidth="1"/>
    <col min="1805" max="2048" width="9.140625" style="143"/>
    <col min="2049" max="2049" width="52" style="143" bestFit="1" customWidth="1"/>
    <col min="2050" max="2050" width="17.140625" style="143" bestFit="1" customWidth="1"/>
    <col min="2051" max="2052" width="13.7109375" style="143" bestFit="1" customWidth="1"/>
    <col min="2053" max="2053" width="0" style="143" hidden="1" customWidth="1"/>
    <col min="2054" max="2054" width="11.42578125" style="143" bestFit="1" customWidth="1"/>
    <col min="2055" max="2055" width="16.5703125" style="143" bestFit="1" customWidth="1"/>
    <col min="2056" max="2056" width="12.5703125" style="143" bestFit="1" customWidth="1"/>
    <col min="2057" max="2057" width="14.85546875" style="143" bestFit="1" customWidth="1"/>
    <col min="2058" max="2058" width="15.42578125" style="143" customWidth="1"/>
    <col min="2059" max="2059" width="14.85546875" style="143" bestFit="1" customWidth="1"/>
    <col min="2060" max="2060" width="27.140625" style="143" customWidth="1"/>
    <col min="2061" max="2304" width="9.140625" style="143"/>
    <col min="2305" max="2305" width="52" style="143" bestFit="1" customWidth="1"/>
    <col min="2306" max="2306" width="17.140625" style="143" bestFit="1" customWidth="1"/>
    <col min="2307" max="2308" width="13.7109375" style="143" bestFit="1" customWidth="1"/>
    <col min="2309" max="2309" width="0" style="143" hidden="1" customWidth="1"/>
    <col min="2310" max="2310" width="11.42578125" style="143" bestFit="1" customWidth="1"/>
    <col min="2311" max="2311" width="16.5703125" style="143" bestFit="1" customWidth="1"/>
    <col min="2312" max="2312" width="12.5703125" style="143" bestFit="1" customWidth="1"/>
    <col min="2313" max="2313" width="14.85546875" style="143" bestFit="1" customWidth="1"/>
    <col min="2314" max="2314" width="15.42578125" style="143" customWidth="1"/>
    <col min="2315" max="2315" width="14.85546875" style="143" bestFit="1" customWidth="1"/>
    <col min="2316" max="2316" width="27.140625" style="143" customWidth="1"/>
    <col min="2317" max="2560" width="9.140625" style="143"/>
    <col min="2561" max="2561" width="52" style="143" bestFit="1" customWidth="1"/>
    <col min="2562" max="2562" width="17.140625" style="143" bestFit="1" customWidth="1"/>
    <col min="2563" max="2564" width="13.7109375" style="143" bestFit="1" customWidth="1"/>
    <col min="2565" max="2565" width="0" style="143" hidden="1" customWidth="1"/>
    <col min="2566" max="2566" width="11.42578125" style="143" bestFit="1" customWidth="1"/>
    <col min="2567" max="2567" width="16.5703125" style="143" bestFit="1" customWidth="1"/>
    <col min="2568" max="2568" width="12.5703125" style="143" bestFit="1" customWidth="1"/>
    <col min="2569" max="2569" width="14.85546875" style="143" bestFit="1" customWidth="1"/>
    <col min="2570" max="2570" width="15.42578125" style="143" customWidth="1"/>
    <col min="2571" max="2571" width="14.85546875" style="143" bestFit="1" customWidth="1"/>
    <col min="2572" max="2572" width="27.140625" style="143" customWidth="1"/>
    <col min="2573" max="2816" width="9.140625" style="143"/>
    <col min="2817" max="2817" width="52" style="143" bestFit="1" customWidth="1"/>
    <col min="2818" max="2818" width="17.140625" style="143" bestFit="1" customWidth="1"/>
    <col min="2819" max="2820" width="13.7109375" style="143" bestFit="1" customWidth="1"/>
    <col min="2821" max="2821" width="0" style="143" hidden="1" customWidth="1"/>
    <col min="2822" max="2822" width="11.42578125" style="143" bestFit="1" customWidth="1"/>
    <col min="2823" max="2823" width="16.5703125" style="143" bestFit="1" customWidth="1"/>
    <col min="2824" max="2824" width="12.5703125" style="143" bestFit="1" customWidth="1"/>
    <col min="2825" max="2825" width="14.85546875" style="143" bestFit="1" customWidth="1"/>
    <col min="2826" max="2826" width="15.42578125" style="143" customWidth="1"/>
    <col min="2827" max="2827" width="14.85546875" style="143" bestFit="1" customWidth="1"/>
    <col min="2828" max="2828" width="27.140625" style="143" customWidth="1"/>
    <col min="2829" max="3072" width="9.140625" style="143"/>
    <col min="3073" max="3073" width="52" style="143" bestFit="1" customWidth="1"/>
    <col min="3074" max="3074" width="17.140625" style="143" bestFit="1" customWidth="1"/>
    <col min="3075" max="3076" width="13.7109375" style="143" bestFit="1" customWidth="1"/>
    <col min="3077" max="3077" width="0" style="143" hidden="1" customWidth="1"/>
    <col min="3078" max="3078" width="11.42578125" style="143" bestFit="1" customWidth="1"/>
    <col min="3079" max="3079" width="16.5703125" style="143" bestFit="1" customWidth="1"/>
    <col min="3080" max="3080" width="12.5703125" style="143" bestFit="1" customWidth="1"/>
    <col min="3081" max="3081" width="14.85546875" style="143" bestFit="1" customWidth="1"/>
    <col min="3082" max="3082" width="15.42578125" style="143" customWidth="1"/>
    <col min="3083" max="3083" width="14.85546875" style="143" bestFit="1" customWidth="1"/>
    <col min="3084" max="3084" width="27.140625" style="143" customWidth="1"/>
    <col min="3085" max="3328" width="9.140625" style="143"/>
    <col min="3329" max="3329" width="52" style="143" bestFit="1" customWidth="1"/>
    <col min="3330" max="3330" width="17.140625" style="143" bestFit="1" customWidth="1"/>
    <col min="3331" max="3332" width="13.7109375" style="143" bestFit="1" customWidth="1"/>
    <col min="3333" max="3333" width="0" style="143" hidden="1" customWidth="1"/>
    <col min="3334" max="3334" width="11.42578125" style="143" bestFit="1" customWidth="1"/>
    <col min="3335" max="3335" width="16.5703125" style="143" bestFit="1" customWidth="1"/>
    <col min="3336" max="3336" width="12.5703125" style="143" bestFit="1" customWidth="1"/>
    <col min="3337" max="3337" width="14.85546875" style="143" bestFit="1" customWidth="1"/>
    <col min="3338" max="3338" width="15.42578125" style="143" customWidth="1"/>
    <col min="3339" max="3339" width="14.85546875" style="143" bestFit="1" customWidth="1"/>
    <col min="3340" max="3340" width="27.140625" style="143" customWidth="1"/>
    <col min="3341" max="3584" width="9.140625" style="143"/>
    <col min="3585" max="3585" width="52" style="143" bestFit="1" customWidth="1"/>
    <col min="3586" max="3586" width="17.140625" style="143" bestFit="1" customWidth="1"/>
    <col min="3587" max="3588" width="13.7109375" style="143" bestFit="1" customWidth="1"/>
    <col min="3589" max="3589" width="0" style="143" hidden="1" customWidth="1"/>
    <col min="3590" max="3590" width="11.42578125" style="143" bestFit="1" customWidth="1"/>
    <col min="3591" max="3591" width="16.5703125" style="143" bestFit="1" customWidth="1"/>
    <col min="3592" max="3592" width="12.5703125" style="143" bestFit="1" customWidth="1"/>
    <col min="3593" max="3593" width="14.85546875" style="143" bestFit="1" customWidth="1"/>
    <col min="3594" max="3594" width="15.42578125" style="143" customWidth="1"/>
    <col min="3595" max="3595" width="14.85546875" style="143" bestFit="1" customWidth="1"/>
    <col min="3596" max="3596" width="27.140625" style="143" customWidth="1"/>
    <col min="3597" max="3840" width="9.140625" style="143"/>
    <col min="3841" max="3841" width="52" style="143" bestFit="1" customWidth="1"/>
    <col min="3842" max="3842" width="17.140625" style="143" bestFit="1" customWidth="1"/>
    <col min="3843" max="3844" width="13.7109375" style="143" bestFit="1" customWidth="1"/>
    <col min="3845" max="3845" width="0" style="143" hidden="1" customWidth="1"/>
    <col min="3846" max="3846" width="11.42578125" style="143" bestFit="1" customWidth="1"/>
    <col min="3847" max="3847" width="16.5703125" style="143" bestFit="1" customWidth="1"/>
    <col min="3848" max="3848" width="12.5703125" style="143" bestFit="1" customWidth="1"/>
    <col min="3849" max="3849" width="14.85546875" style="143" bestFit="1" customWidth="1"/>
    <col min="3850" max="3850" width="15.42578125" style="143" customWidth="1"/>
    <col min="3851" max="3851" width="14.85546875" style="143" bestFit="1" customWidth="1"/>
    <col min="3852" max="3852" width="27.140625" style="143" customWidth="1"/>
    <col min="3853" max="4096" width="9.140625" style="143"/>
    <col min="4097" max="4097" width="52" style="143" bestFit="1" customWidth="1"/>
    <col min="4098" max="4098" width="17.140625" style="143" bestFit="1" customWidth="1"/>
    <col min="4099" max="4100" width="13.7109375" style="143" bestFit="1" customWidth="1"/>
    <col min="4101" max="4101" width="0" style="143" hidden="1" customWidth="1"/>
    <col min="4102" max="4102" width="11.42578125" style="143" bestFit="1" customWidth="1"/>
    <col min="4103" max="4103" width="16.5703125" style="143" bestFit="1" customWidth="1"/>
    <col min="4104" max="4104" width="12.5703125" style="143" bestFit="1" customWidth="1"/>
    <col min="4105" max="4105" width="14.85546875" style="143" bestFit="1" customWidth="1"/>
    <col min="4106" max="4106" width="15.42578125" style="143" customWidth="1"/>
    <col min="4107" max="4107" width="14.85546875" style="143" bestFit="1" customWidth="1"/>
    <col min="4108" max="4108" width="27.140625" style="143" customWidth="1"/>
    <col min="4109" max="4352" width="9.140625" style="143"/>
    <col min="4353" max="4353" width="52" style="143" bestFit="1" customWidth="1"/>
    <col min="4354" max="4354" width="17.140625" style="143" bestFit="1" customWidth="1"/>
    <col min="4355" max="4356" width="13.7109375" style="143" bestFit="1" customWidth="1"/>
    <col min="4357" max="4357" width="0" style="143" hidden="1" customWidth="1"/>
    <col min="4358" max="4358" width="11.42578125" style="143" bestFit="1" customWidth="1"/>
    <col min="4359" max="4359" width="16.5703125" style="143" bestFit="1" customWidth="1"/>
    <col min="4360" max="4360" width="12.5703125" style="143" bestFit="1" customWidth="1"/>
    <col min="4361" max="4361" width="14.85546875" style="143" bestFit="1" customWidth="1"/>
    <col min="4362" max="4362" width="15.42578125" style="143" customWidth="1"/>
    <col min="4363" max="4363" width="14.85546875" style="143" bestFit="1" customWidth="1"/>
    <col min="4364" max="4364" width="27.140625" style="143" customWidth="1"/>
    <col min="4365" max="4608" width="9.140625" style="143"/>
    <col min="4609" max="4609" width="52" style="143" bestFit="1" customWidth="1"/>
    <col min="4610" max="4610" width="17.140625" style="143" bestFit="1" customWidth="1"/>
    <col min="4611" max="4612" width="13.7109375" style="143" bestFit="1" customWidth="1"/>
    <col min="4613" max="4613" width="0" style="143" hidden="1" customWidth="1"/>
    <col min="4614" max="4614" width="11.42578125" style="143" bestFit="1" customWidth="1"/>
    <col min="4615" max="4615" width="16.5703125" style="143" bestFit="1" customWidth="1"/>
    <col min="4616" max="4616" width="12.5703125" style="143" bestFit="1" customWidth="1"/>
    <col min="4617" max="4617" width="14.85546875" style="143" bestFit="1" customWidth="1"/>
    <col min="4618" max="4618" width="15.42578125" style="143" customWidth="1"/>
    <col min="4619" max="4619" width="14.85546875" style="143" bestFit="1" customWidth="1"/>
    <col min="4620" max="4620" width="27.140625" style="143" customWidth="1"/>
    <col min="4621" max="4864" width="9.140625" style="143"/>
    <col min="4865" max="4865" width="52" style="143" bestFit="1" customWidth="1"/>
    <col min="4866" max="4866" width="17.140625" style="143" bestFit="1" customWidth="1"/>
    <col min="4867" max="4868" width="13.7109375" style="143" bestFit="1" customWidth="1"/>
    <col min="4869" max="4869" width="0" style="143" hidden="1" customWidth="1"/>
    <col min="4870" max="4870" width="11.42578125" style="143" bestFit="1" customWidth="1"/>
    <col min="4871" max="4871" width="16.5703125" style="143" bestFit="1" customWidth="1"/>
    <col min="4872" max="4872" width="12.5703125" style="143" bestFit="1" customWidth="1"/>
    <col min="4873" max="4873" width="14.85546875" style="143" bestFit="1" customWidth="1"/>
    <col min="4874" max="4874" width="15.42578125" style="143" customWidth="1"/>
    <col min="4875" max="4875" width="14.85546875" style="143" bestFit="1" customWidth="1"/>
    <col min="4876" max="4876" width="27.140625" style="143" customWidth="1"/>
    <col min="4877" max="5120" width="9.140625" style="143"/>
    <col min="5121" max="5121" width="52" style="143" bestFit="1" customWidth="1"/>
    <col min="5122" max="5122" width="17.140625" style="143" bestFit="1" customWidth="1"/>
    <col min="5123" max="5124" width="13.7109375" style="143" bestFit="1" customWidth="1"/>
    <col min="5125" max="5125" width="0" style="143" hidden="1" customWidth="1"/>
    <col min="5126" max="5126" width="11.42578125" style="143" bestFit="1" customWidth="1"/>
    <col min="5127" max="5127" width="16.5703125" style="143" bestFit="1" customWidth="1"/>
    <col min="5128" max="5128" width="12.5703125" style="143" bestFit="1" customWidth="1"/>
    <col min="5129" max="5129" width="14.85546875" style="143" bestFit="1" customWidth="1"/>
    <col min="5130" max="5130" width="15.42578125" style="143" customWidth="1"/>
    <col min="5131" max="5131" width="14.85546875" style="143" bestFit="1" customWidth="1"/>
    <col min="5132" max="5132" width="27.140625" style="143" customWidth="1"/>
    <col min="5133" max="5376" width="9.140625" style="143"/>
    <col min="5377" max="5377" width="52" style="143" bestFit="1" customWidth="1"/>
    <col min="5378" max="5378" width="17.140625" style="143" bestFit="1" customWidth="1"/>
    <col min="5379" max="5380" width="13.7109375" style="143" bestFit="1" customWidth="1"/>
    <col min="5381" max="5381" width="0" style="143" hidden="1" customWidth="1"/>
    <col min="5382" max="5382" width="11.42578125" style="143" bestFit="1" customWidth="1"/>
    <col min="5383" max="5383" width="16.5703125" style="143" bestFit="1" customWidth="1"/>
    <col min="5384" max="5384" width="12.5703125" style="143" bestFit="1" customWidth="1"/>
    <col min="5385" max="5385" width="14.85546875" style="143" bestFit="1" customWidth="1"/>
    <col min="5386" max="5386" width="15.42578125" style="143" customWidth="1"/>
    <col min="5387" max="5387" width="14.85546875" style="143" bestFit="1" customWidth="1"/>
    <col min="5388" max="5388" width="27.140625" style="143" customWidth="1"/>
    <col min="5389" max="5632" width="9.140625" style="143"/>
    <col min="5633" max="5633" width="52" style="143" bestFit="1" customWidth="1"/>
    <col min="5634" max="5634" width="17.140625" style="143" bestFit="1" customWidth="1"/>
    <col min="5635" max="5636" width="13.7109375" style="143" bestFit="1" customWidth="1"/>
    <col min="5637" max="5637" width="0" style="143" hidden="1" customWidth="1"/>
    <col min="5638" max="5638" width="11.42578125" style="143" bestFit="1" customWidth="1"/>
    <col min="5639" max="5639" width="16.5703125" style="143" bestFit="1" customWidth="1"/>
    <col min="5640" max="5640" width="12.5703125" style="143" bestFit="1" customWidth="1"/>
    <col min="5641" max="5641" width="14.85546875" style="143" bestFit="1" customWidth="1"/>
    <col min="5642" max="5642" width="15.42578125" style="143" customWidth="1"/>
    <col min="5643" max="5643" width="14.85546875" style="143" bestFit="1" customWidth="1"/>
    <col min="5644" max="5644" width="27.140625" style="143" customWidth="1"/>
    <col min="5645" max="5888" width="9.140625" style="143"/>
    <col min="5889" max="5889" width="52" style="143" bestFit="1" customWidth="1"/>
    <col min="5890" max="5890" width="17.140625" style="143" bestFit="1" customWidth="1"/>
    <col min="5891" max="5892" width="13.7109375" style="143" bestFit="1" customWidth="1"/>
    <col min="5893" max="5893" width="0" style="143" hidden="1" customWidth="1"/>
    <col min="5894" max="5894" width="11.42578125" style="143" bestFit="1" customWidth="1"/>
    <col min="5895" max="5895" width="16.5703125" style="143" bestFit="1" customWidth="1"/>
    <col min="5896" max="5896" width="12.5703125" style="143" bestFit="1" customWidth="1"/>
    <col min="5897" max="5897" width="14.85546875" style="143" bestFit="1" customWidth="1"/>
    <col min="5898" max="5898" width="15.42578125" style="143" customWidth="1"/>
    <col min="5899" max="5899" width="14.85546875" style="143" bestFit="1" customWidth="1"/>
    <col min="5900" max="5900" width="27.140625" style="143" customWidth="1"/>
    <col min="5901" max="6144" width="9.140625" style="143"/>
    <col min="6145" max="6145" width="52" style="143" bestFit="1" customWidth="1"/>
    <col min="6146" max="6146" width="17.140625" style="143" bestFit="1" customWidth="1"/>
    <col min="6147" max="6148" width="13.7109375" style="143" bestFit="1" customWidth="1"/>
    <col min="6149" max="6149" width="0" style="143" hidden="1" customWidth="1"/>
    <col min="6150" max="6150" width="11.42578125" style="143" bestFit="1" customWidth="1"/>
    <col min="6151" max="6151" width="16.5703125" style="143" bestFit="1" customWidth="1"/>
    <col min="6152" max="6152" width="12.5703125" style="143" bestFit="1" customWidth="1"/>
    <col min="6153" max="6153" width="14.85546875" style="143" bestFit="1" customWidth="1"/>
    <col min="6154" max="6154" width="15.42578125" style="143" customWidth="1"/>
    <col min="6155" max="6155" width="14.85546875" style="143" bestFit="1" customWidth="1"/>
    <col min="6156" max="6156" width="27.140625" style="143" customWidth="1"/>
    <col min="6157" max="6400" width="9.140625" style="143"/>
    <col min="6401" max="6401" width="52" style="143" bestFit="1" customWidth="1"/>
    <col min="6402" max="6402" width="17.140625" style="143" bestFit="1" customWidth="1"/>
    <col min="6403" max="6404" width="13.7109375" style="143" bestFit="1" customWidth="1"/>
    <col min="6405" max="6405" width="0" style="143" hidden="1" customWidth="1"/>
    <col min="6406" max="6406" width="11.42578125" style="143" bestFit="1" customWidth="1"/>
    <col min="6407" max="6407" width="16.5703125" style="143" bestFit="1" customWidth="1"/>
    <col min="6408" max="6408" width="12.5703125" style="143" bestFit="1" customWidth="1"/>
    <col min="6409" max="6409" width="14.85546875" style="143" bestFit="1" customWidth="1"/>
    <col min="6410" max="6410" width="15.42578125" style="143" customWidth="1"/>
    <col min="6411" max="6411" width="14.85546875" style="143" bestFit="1" customWidth="1"/>
    <col min="6412" max="6412" width="27.140625" style="143" customWidth="1"/>
    <col min="6413" max="6656" width="9.140625" style="143"/>
    <col min="6657" max="6657" width="52" style="143" bestFit="1" customWidth="1"/>
    <col min="6658" max="6658" width="17.140625" style="143" bestFit="1" customWidth="1"/>
    <col min="6659" max="6660" width="13.7109375" style="143" bestFit="1" customWidth="1"/>
    <col min="6661" max="6661" width="0" style="143" hidden="1" customWidth="1"/>
    <col min="6662" max="6662" width="11.42578125" style="143" bestFit="1" customWidth="1"/>
    <col min="6663" max="6663" width="16.5703125" style="143" bestFit="1" customWidth="1"/>
    <col min="6664" max="6664" width="12.5703125" style="143" bestFit="1" customWidth="1"/>
    <col min="6665" max="6665" width="14.85546875" style="143" bestFit="1" customWidth="1"/>
    <col min="6666" max="6666" width="15.42578125" style="143" customWidth="1"/>
    <col min="6667" max="6667" width="14.85546875" style="143" bestFit="1" customWidth="1"/>
    <col min="6668" max="6668" width="27.140625" style="143" customWidth="1"/>
    <col min="6669" max="6912" width="9.140625" style="143"/>
    <col min="6913" max="6913" width="52" style="143" bestFit="1" customWidth="1"/>
    <col min="6914" max="6914" width="17.140625" style="143" bestFit="1" customWidth="1"/>
    <col min="6915" max="6916" width="13.7109375" style="143" bestFit="1" customWidth="1"/>
    <col min="6917" max="6917" width="0" style="143" hidden="1" customWidth="1"/>
    <col min="6918" max="6918" width="11.42578125" style="143" bestFit="1" customWidth="1"/>
    <col min="6919" max="6919" width="16.5703125" style="143" bestFit="1" customWidth="1"/>
    <col min="6920" max="6920" width="12.5703125" style="143" bestFit="1" customWidth="1"/>
    <col min="6921" max="6921" width="14.85546875" style="143" bestFit="1" customWidth="1"/>
    <col min="6922" max="6922" width="15.42578125" style="143" customWidth="1"/>
    <col min="6923" max="6923" width="14.85546875" style="143" bestFit="1" customWidth="1"/>
    <col min="6924" max="6924" width="27.140625" style="143" customWidth="1"/>
    <col min="6925" max="7168" width="9.140625" style="143"/>
    <col min="7169" max="7169" width="52" style="143" bestFit="1" customWidth="1"/>
    <col min="7170" max="7170" width="17.140625" style="143" bestFit="1" customWidth="1"/>
    <col min="7171" max="7172" width="13.7109375" style="143" bestFit="1" customWidth="1"/>
    <col min="7173" max="7173" width="0" style="143" hidden="1" customWidth="1"/>
    <col min="7174" max="7174" width="11.42578125" style="143" bestFit="1" customWidth="1"/>
    <col min="7175" max="7175" width="16.5703125" style="143" bestFit="1" customWidth="1"/>
    <col min="7176" max="7176" width="12.5703125" style="143" bestFit="1" customWidth="1"/>
    <col min="7177" max="7177" width="14.85546875" style="143" bestFit="1" customWidth="1"/>
    <col min="7178" max="7178" width="15.42578125" style="143" customWidth="1"/>
    <col min="7179" max="7179" width="14.85546875" style="143" bestFit="1" customWidth="1"/>
    <col min="7180" max="7180" width="27.140625" style="143" customWidth="1"/>
    <col min="7181" max="7424" width="9.140625" style="143"/>
    <col min="7425" max="7425" width="52" style="143" bestFit="1" customWidth="1"/>
    <col min="7426" max="7426" width="17.140625" style="143" bestFit="1" customWidth="1"/>
    <col min="7427" max="7428" width="13.7109375" style="143" bestFit="1" customWidth="1"/>
    <col min="7429" max="7429" width="0" style="143" hidden="1" customWidth="1"/>
    <col min="7430" max="7430" width="11.42578125" style="143" bestFit="1" customWidth="1"/>
    <col min="7431" max="7431" width="16.5703125" style="143" bestFit="1" customWidth="1"/>
    <col min="7432" max="7432" width="12.5703125" style="143" bestFit="1" customWidth="1"/>
    <col min="7433" max="7433" width="14.85546875" style="143" bestFit="1" customWidth="1"/>
    <col min="7434" max="7434" width="15.42578125" style="143" customWidth="1"/>
    <col min="7435" max="7435" width="14.85546875" style="143" bestFit="1" customWidth="1"/>
    <col min="7436" max="7436" width="27.140625" style="143" customWidth="1"/>
    <col min="7437" max="7680" width="9.140625" style="143"/>
    <col min="7681" max="7681" width="52" style="143" bestFit="1" customWidth="1"/>
    <col min="7682" max="7682" width="17.140625" style="143" bestFit="1" customWidth="1"/>
    <col min="7683" max="7684" width="13.7109375" style="143" bestFit="1" customWidth="1"/>
    <col min="7685" max="7685" width="0" style="143" hidden="1" customWidth="1"/>
    <col min="7686" max="7686" width="11.42578125" style="143" bestFit="1" customWidth="1"/>
    <col min="7687" max="7687" width="16.5703125" style="143" bestFit="1" customWidth="1"/>
    <col min="7688" max="7688" width="12.5703125" style="143" bestFit="1" customWidth="1"/>
    <col min="7689" max="7689" width="14.85546875" style="143" bestFit="1" customWidth="1"/>
    <col min="7690" max="7690" width="15.42578125" style="143" customWidth="1"/>
    <col min="7691" max="7691" width="14.85546875" style="143" bestFit="1" customWidth="1"/>
    <col min="7692" max="7692" width="27.140625" style="143" customWidth="1"/>
    <col min="7693" max="7936" width="9.140625" style="143"/>
    <col min="7937" max="7937" width="52" style="143" bestFit="1" customWidth="1"/>
    <col min="7938" max="7938" width="17.140625" style="143" bestFit="1" customWidth="1"/>
    <col min="7939" max="7940" width="13.7109375" style="143" bestFit="1" customWidth="1"/>
    <col min="7941" max="7941" width="0" style="143" hidden="1" customWidth="1"/>
    <col min="7942" max="7942" width="11.42578125" style="143" bestFit="1" customWidth="1"/>
    <col min="7943" max="7943" width="16.5703125" style="143" bestFit="1" customWidth="1"/>
    <col min="7944" max="7944" width="12.5703125" style="143" bestFit="1" customWidth="1"/>
    <col min="7945" max="7945" width="14.85546875" style="143" bestFit="1" customWidth="1"/>
    <col min="7946" max="7946" width="15.42578125" style="143" customWidth="1"/>
    <col min="7947" max="7947" width="14.85546875" style="143" bestFit="1" customWidth="1"/>
    <col min="7948" max="7948" width="27.140625" style="143" customWidth="1"/>
    <col min="7949" max="8192" width="9.140625" style="143"/>
    <col min="8193" max="8193" width="52" style="143" bestFit="1" customWidth="1"/>
    <col min="8194" max="8194" width="17.140625" style="143" bestFit="1" customWidth="1"/>
    <col min="8195" max="8196" width="13.7109375" style="143" bestFit="1" customWidth="1"/>
    <col min="8197" max="8197" width="0" style="143" hidden="1" customWidth="1"/>
    <col min="8198" max="8198" width="11.42578125" style="143" bestFit="1" customWidth="1"/>
    <col min="8199" max="8199" width="16.5703125" style="143" bestFit="1" customWidth="1"/>
    <col min="8200" max="8200" width="12.5703125" style="143" bestFit="1" customWidth="1"/>
    <col min="8201" max="8201" width="14.85546875" style="143" bestFit="1" customWidth="1"/>
    <col min="8202" max="8202" width="15.42578125" style="143" customWidth="1"/>
    <col min="8203" max="8203" width="14.85546875" style="143" bestFit="1" customWidth="1"/>
    <col min="8204" max="8204" width="27.140625" style="143" customWidth="1"/>
    <col min="8205" max="8448" width="9.140625" style="143"/>
    <col min="8449" max="8449" width="52" style="143" bestFit="1" customWidth="1"/>
    <col min="8450" max="8450" width="17.140625" style="143" bestFit="1" customWidth="1"/>
    <col min="8451" max="8452" width="13.7109375" style="143" bestFit="1" customWidth="1"/>
    <col min="8453" max="8453" width="0" style="143" hidden="1" customWidth="1"/>
    <col min="8454" max="8454" width="11.42578125" style="143" bestFit="1" customWidth="1"/>
    <col min="8455" max="8455" width="16.5703125" style="143" bestFit="1" customWidth="1"/>
    <col min="8456" max="8456" width="12.5703125" style="143" bestFit="1" customWidth="1"/>
    <col min="8457" max="8457" width="14.85546875" style="143" bestFit="1" customWidth="1"/>
    <col min="8458" max="8458" width="15.42578125" style="143" customWidth="1"/>
    <col min="8459" max="8459" width="14.85546875" style="143" bestFit="1" customWidth="1"/>
    <col min="8460" max="8460" width="27.140625" style="143" customWidth="1"/>
    <col min="8461" max="8704" width="9.140625" style="143"/>
    <col min="8705" max="8705" width="52" style="143" bestFit="1" customWidth="1"/>
    <col min="8706" max="8706" width="17.140625" style="143" bestFit="1" customWidth="1"/>
    <col min="8707" max="8708" width="13.7109375" style="143" bestFit="1" customWidth="1"/>
    <col min="8709" max="8709" width="0" style="143" hidden="1" customWidth="1"/>
    <col min="8710" max="8710" width="11.42578125" style="143" bestFit="1" customWidth="1"/>
    <col min="8711" max="8711" width="16.5703125" style="143" bestFit="1" customWidth="1"/>
    <col min="8712" max="8712" width="12.5703125" style="143" bestFit="1" customWidth="1"/>
    <col min="8713" max="8713" width="14.85546875" style="143" bestFit="1" customWidth="1"/>
    <col min="8714" max="8714" width="15.42578125" style="143" customWidth="1"/>
    <col min="8715" max="8715" width="14.85546875" style="143" bestFit="1" customWidth="1"/>
    <col min="8716" max="8716" width="27.140625" style="143" customWidth="1"/>
    <col min="8717" max="8960" width="9.140625" style="143"/>
    <col min="8961" max="8961" width="52" style="143" bestFit="1" customWidth="1"/>
    <col min="8962" max="8962" width="17.140625" style="143" bestFit="1" customWidth="1"/>
    <col min="8963" max="8964" width="13.7109375" style="143" bestFit="1" customWidth="1"/>
    <col min="8965" max="8965" width="0" style="143" hidden="1" customWidth="1"/>
    <col min="8966" max="8966" width="11.42578125" style="143" bestFit="1" customWidth="1"/>
    <col min="8967" max="8967" width="16.5703125" style="143" bestFit="1" customWidth="1"/>
    <col min="8968" max="8968" width="12.5703125" style="143" bestFit="1" customWidth="1"/>
    <col min="8969" max="8969" width="14.85546875" style="143" bestFit="1" customWidth="1"/>
    <col min="8970" max="8970" width="15.42578125" style="143" customWidth="1"/>
    <col min="8971" max="8971" width="14.85546875" style="143" bestFit="1" customWidth="1"/>
    <col min="8972" max="8972" width="27.140625" style="143" customWidth="1"/>
    <col min="8973" max="9216" width="9.140625" style="143"/>
    <col min="9217" max="9217" width="52" style="143" bestFit="1" customWidth="1"/>
    <col min="9218" max="9218" width="17.140625" style="143" bestFit="1" customWidth="1"/>
    <col min="9219" max="9220" width="13.7109375" style="143" bestFit="1" customWidth="1"/>
    <col min="9221" max="9221" width="0" style="143" hidden="1" customWidth="1"/>
    <col min="9222" max="9222" width="11.42578125" style="143" bestFit="1" customWidth="1"/>
    <col min="9223" max="9223" width="16.5703125" style="143" bestFit="1" customWidth="1"/>
    <col min="9224" max="9224" width="12.5703125" style="143" bestFit="1" customWidth="1"/>
    <col min="9225" max="9225" width="14.85546875" style="143" bestFit="1" customWidth="1"/>
    <col min="9226" max="9226" width="15.42578125" style="143" customWidth="1"/>
    <col min="9227" max="9227" width="14.85546875" style="143" bestFit="1" customWidth="1"/>
    <col min="9228" max="9228" width="27.140625" style="143" customWidth="1"/>
    <col min="9229" max="9472" width="9.140625" style="143"/>
    <col min="9473" max="9473" width="52" style="143" bestFit="1" customWidth="1"/>
    <col min="9474" max="9474" width="17.140625" style="143" bestFit="1" customWidth="1"/>
    <col min="9475" max="9476" width="13.7109375" style="143" bestFit="1" customWidth="1"/>
    <col min="9477" max="9477" width="0" style="143" hidden="1" customWidth="1"/>
    <col min="9478" max="9478" width="11.42578125" style="143" bestFit="1" customWidth="1"/>
    <col min="9479" max="9479" width="16.5703125" style="143" bestFit="1" customWidth="1"/>
    <col min="9480" max="9480" width="12.5703125" style="143" bestFit="1" customWidth="1"/>
    <col min="9481" max="9481" width="14.85546875" style="143" bestFit="1" customWidth="1"/>
    <col min="9482" max="9482" width="15.42578125" style="143" customWidth="1"/>
    <col min="9483" max="9483" width="14.85546875" style="143" bestFit="1" customWidth="1"/>
    <col min="9484" max="9484" width="27.140625" style="143" customWidth="1"/>
    <col min="9485" max="9728" width="9.140625" style="143"/>
    <col min="9729" max="9729" width="52" style="143" bestFit="1" customWidth="1"/>
    <col min="9730" max="9730" width="17.140625" style="143" bestFit="1" customWidth="1"/>
    <col min="9731" max="9732" width="13.7109375" style="143" bestFit="1" customWidth="1"/>
    <col min="9733" max="9733" width="0" style="143" hidden="1" customWidth="1"/>
    <col min="9734" max="9734" width="11.42578125" style="143" bestFit="1" customWidth="1"/>
    <col min="9735" max="9735" width="16.5703125" style="143" bestFit="1" customWidth="1"/>
    <col min="9736" max="9736" width="12.5703125" style="143" bestFit="1" customWidth="1"/>
    <col min="9737" max="9737" width="14.85546875" style="143" bestFit="1" customWidth="1"/>
    <col min="9738" max="9738" width="15.42578125" style="143" customWidth="1"/>
    <col min="9739" max="9739" width="14.85546875" style="143" bestFit="1" customWidth="1"/>
    <col min="9740" max="9740" width="27.140625" style="143" customWidth="1"/>
    <col min="9741" max="9984" width="9.140625" style="143"/>
    <col min="9985" max="9985" width="52" style="143" bestFit="1" customWidth="1"/>
    <col min="9986" max="9986" width="17.140625" style="143" bestFit="1" customWidth="1"/>
    <col min="9987" max="9988" width="13.7109375" style="143" bestFit="1" customWidth="1"/>
    <col min="9989" max="9989" width="0" style="143" hidden="1" customWidth="1"/>
    <col min="9990" max="9990" width="11.42578125" style="143" bestFit="1" customWidth="1"/>
    <col min="9991" max="9991" width="16.5703125" style="143" bestFit="1" customWidth="1"/>
    <col min="9992" max="9992" width="12.5703125" style="143" bestFit="1" customWidth="1"/>
    <col min="9993" max="9993" width="14.85546875" style="143" bestFit="1" customWidth="1"/>
    <col min="9994" max="9994" width="15.42578125" style="143" customWidth="1"/>
    <col min="9995" max="9995" width="14.85546875" style="143" bestFit="1" customWidth="1"/>
    <col min="9996" max="9996" width="27.140625" style="143" customWidth="1"/>
    <col min="9997" max="10240" width="9.140625" style="143"/>
    <col min="10241" max="10241" width="52" style="143" bestFit="1" customWidth="1"/>
    <col min="10242" max="10242" width="17.140625" style="143" bestFit="1" customWidth="1"/>
    <col min="10243" max="10244" width="13.7109375" style="143" bestFit="1" customWidth="1"/>
    <col min="10245" max="10245" width="0" style="143" hidden="1" customWidth="1"/>
    <col min="10246" max="10246" width="11.42578125" style="143" bestFit="1" customWidth="1"/>
    <col min="10247" max="10247" width="16.5703125" style="143" bestFit="1" customWidth="1"/>
    <col min="10248" max="10248" width="12.5703125" style="143" bestFit="1" customWidth="1"/>
    <col min="10249" max="10249" width="14.85546875" style="143" bestFit="1" customWidth="1"/>
    <col min="10250" max="10250" width="15.42578125" style="143" customWidth="1"/>
    <col min="10251" max="10251" width="14.85546875" style="143" bestFit="1" customWidth="1"/>
    <col min="10252" max="10252" width="27.140625" style="143" customWidth="1"/>
    <col min="10253" max="10496" width="9.140625" style="143"/>
    <col min="10497" max="10497" width="52" style="143" bestFit="1" customWidth="1"/>
    <col min="10498" max="10498" width="17.140625" style="143" bestFit="1" customWidth="1"/>
    <col min="10499" max="10500" width="13.7109375" style="143" bestFit="1" customWidth="1"/>
    <col min="10501" max="10501" width="0" style="143" hidden="1" customWidth="1"/>
    <col min="10502" max="10502" width="11.42578125" style="143" bestFit="1" customWidth="1"/>
    <col min="10503" max="10503" width="16.5703125" style="143" bestFit="1" customWidth="1"/>
    <col min="10504" max="10504" width="12.5703125" style="143" bestFit="1" customWidth="1"/>
    <col min="10505" max="10505" width="14.85546875" style="143" bestFit="1" customWidth="1"/>
    <col min="10506" max="10506" width="15.42578125" style="143" customWidth="1"/>
    <col min="10507" max="10507" width="14.85546875" style="143" bestFit="1" customWidth="1"/>
    <col min="10508" max="10508" width="27.140625" style="143" customWidth="1"/>
    <col min="10509" max="10752" width="9.140625" style="143"/>
    <col min="10753" max="10753" width="52" style="143" bestFit="1" customWidth="1"/>
    <col min="10754" max="10754" width="17.140625" style="143" bestFit="1" customWidth="1"/>
    <col min="10755" max="10756" width="13.7109375" style="143" bestFit="1" customWidth="1"/>
    <col min="10757" max="10757" width="0" style="143" hidden="1" customWidth="1"/>
    <col min="10758" max="10758" width="11.42578125" style="143" bestFit="1" customWidth="1"/>
    <col min="10759" max="10759" width="16.5703125" style="143" bestFit="1" customWidth="1"/>
    <col min="10760" max="10760" width="12.5703125" style="143" bestFit="1" customWidth="1"/>
    <col min="10761" max="10761" width="14.85546875" style="143" bestFit="1" customWidth="1"/>
    <col min="10762" max="10762" width="15.42578125" style="143" customWidth="1"/>
    <col min="10763" max="10763" width="14.85546875" style="143" bestFit="1" customWidth="1"/>
    <col min="10764" max="10764" width="27.140625" style="143" customWidth="1"/>
    <col min="10765" max="11008" width="9.140625" style="143"/>
    <col min="11009" max="11009" width="52" style="143" bestFit="1" customWidth="1"/>
    <col min="11010" max="11010" width="17.140625" style="143" bestFit="1" customWidth="1"/>
    <col min="11011" max="11012" width="13.7109375" style="143" bestFit="1" customWidth="1"/>
    <col min="11013" max="11013" width="0" style="143" hidden="1" customWidth="1"/>
    <col min="11014" max="11014" width="11.42578125" style="143" bestFit="1" customWidth="1"/>
    <col min="11015" max="11015" width="16.5703125" style="143" bestFit="1" customWidth="1"/>
    <col min="11016" max="11016" width="12.5703125" style="143" bestFit="1" customWidth="1"/>
    <col min="11017" max="11017" width="14.85546875" style="143" bestFit="1" customWidth="1"/>
    <col min="11018" max="11018" width="15.42578125" style="143" customWidth="1"/>
    <col min="11019" max="11019" width="14.85546875" style="143" bestFit="1" customWidth="1"/>
    <col min="11020" max="11020" width="27.140625" style="143" customWidth="1"/>
    <col min="11021" max="11264" width="9.140625" style="143"/>
    <col min="11265" max="11265" width="52" style="143" bestFit="1" customWidth="1"/>
    <col min="11266" max="11266" width="17.140625" style="143" bestFit="1" customWidth="1"/>
    <col min="11267" max="11268" width="13.7109375" style="143" bestFit="1" customWidth="1"/>
    <col min="11269" max="11269" width="0" style="143" hidden="1" customWidth="1"/>
    <col min="11270" max="11270" width="11.42578125" style="143" bestFit="1" customWidth="1"/>
    <col min="11271" max="11271" width="16.5703125" style="143" bestFit="1" customWidth="1"/>
    <col min="11272" max="11272" width="12.5703125" style="143" bestFit="1" customWidth="1"/>
    <col min="11273" max="11273" width="14.85546875" style="143" bestFit="1" customWidth="1"/>
    <col min="11274" max="11274" width="15.42578125" style="143" customWidth="1"/>
    <col min="11275" max="11275" width="14.85546875" style="143" bestFit="1" customWidth="1"/>
    <col min="11276" max="11276" width="27.140625" style="143" customWidth="1"/>
    <col min="11277" max="11520" width="9.140625" style="143"/>
    <col min="11521" max="11521" width="52" style="143" bestFit="1" customWidth="1"/>
    <col min="11522" max="11522" width="17.140625" style="143" bestFit="1" customWidth="1"/>
    <col min="11523" max="11524" width="13.7109375" style="143" bestFit="1" customWidth="1"/>
    <col min="11525" max="11525" width="0" style="143" hidden="1" customWidth="1"/>
    <col min="11526" max="11526" width="11.42578125" style="143" bestFit="1" customWidth="1"/>
    <col min="11527" max="11527" width="16.5703125" style="143" bestFit="1" customWidth="1"/>
    <col min="11528" max="11528" width="12.5703125" style="143" bestFit="1" customWidth="1"/>
    <col min="11529" max="11529" width="14.85546875" style="143" bestFit="1" customWidth="1"/>
    <col min="11530" max="11530" width="15.42578125" style="143" customWidth="1"/>
    <col min="11531" max="11531" width="14.85546875" style="143" bestFit="1" customWidth="1"/>
    <col min="11532" max="11532" width="27.140625" style="143" customWidth="1"/>
    <col min="11533" max="11776" width="9.140625" style="143"/>
    <col min="11777" max="11777" width="52" style="143" bestFit="1" customWidth="1"/>
    <col min="11778" max="11778" width="17.140625" style="143" bestFit="1" customWidth="1"/>
    <col min="11779" max="11780" width="13.7109375" style="143" bestFit="1" customWidth="1"/>
    <col min="11781" max="11781" width="0" style="143" hidden="1" customWidth="1"/>
    <col min="11782" max="11782" width="11.42578125" style="143" bestFit="1" customWidth="1"/>
    <col min="11783" max="11783" width="16.5703125" style="143" bestFit="1" customWidth="1"/>
    <col min="11784" max="11784" width="12.5703125" style="143" bestFit="1" customWidth="1"/>
    <col min="11785" max="11785" width="14.85546875" style="143" bestFit="1" customWidth="1"/>
    <col min="11786" max="11786" width="15.42578125" style="143" customWidth="1"/>
    <col min="11787" max="11787" width="14.85546875" style="143" bestFit="1" customWidth="1"/>
    <col min="11788" max="11788" width="27.140625" style="143" customWidth="1"/>
    <col min="11789" max="12032" width="9.140625" style="143"/>
    <col min="12033" max="12033" width="52" style="143" bestFit="1" customWidth="1"/>
    <col min="12034" max="12034" width="17.140625" style="143" bestFit="1" customWidth="1"/>
    <col min="12035" max="12036" width="13.7109375" style="143" bestFit="1" customWidth="1"/>
    <col min="12037" max="12037" width="0" style="143" hidden="1" customWidth="1"/>
    <col min="12038" max="12038" width="11.42578125" style="143" bestFit="1" customWidth="1"/>
    <col min="12039" max="12039" width="16.5703125" style="143" bestFit="1" customWidth="1"/>
    <col min="12040" max="12040" width="12.5703125" style="143" bestFit="1" customWidth="1"/>
    <col min="12041" max="12041" width="14.85546875" style="143" bestFit="1" customWidth="1"/>
    <col min="12042" max="12042" width="15.42578125" style="143" customWidth="1"/>
    <col min="12043" max="12043" width="14.85546875" style="143" bestFit="1" customWidth="1"/>
    <col min="12044" max="12044" width="27.140625" style="143" customWidth="1"/>
    <col min="12045" max="12288" width="9.140625" style="143"/>
    <col min="12289" max="12289" width="52" style="143" bestFit="1" customWidth="1"/>
    <col min="12290" max="12290" width="17.140625" style="143" bestFit="1" customWidth="1"/>
    <col min="12291" max="12292" width="13.7109375" style="143" bestFit="1" customWidth="1"/>
    <col min="12293" max="12293" width="0" style="143" hidden="1" customWidth="1"/>
    <col min="12294" max="12294" width="11.42578125" style="143" bestFit="1" customWidth="1"/>
    <col min="12295" max="12295" width="16.5703125" style="143" bestFit="1" customWidth="1"/>
    <col min="12296" max="12296" width="12.5703125" style="143" bestFit="1" customWidth="1"/>
    <col min="12297" max="12297" width="14.85546875" style="143" bestFit="1" customWidth="1"/>
    <col min="12298" max="12298" width="15.42578125" style="143" customWidth="1"/>
    <col min="12299" max="12299" width="14.85546875" style="143" bestFit="1" customWidth="1"/>
    <col min="12300" max="12300" width="27.140625" style="143" customWidth="1"/>
    <col min="12301" max="12544" width="9.140625" style="143"/>
    <col min="12545" max="12545" width="52" style="143" bestFit="1" customWidth="1"/>
    <col min="12546" max="12546" width="17.140625" style="143" bestFit="1" customWidth="1"/>
    <col min="12547" max="12548" width="13.7109375" style="143" bestFit="1" customWidth="1"/>
    <col min="12549" max="12549" width="0" style="143" hidden="1" customWidth="1"/>
    <col min="12550" max="12550" width="11.42578125" style="143" bestFit="1" customWidth="1"/>
    <col min="12551" max="12551" width="16.5703125" style="143" bestFit="1" customWidth="1"/>
    <col min="12552" max="12552" width="12.5703125" style="143" bestFit="1" customWidth="1"/>
    <col min="12553" max="12553" width="14.85546875" style="143" bestFit="1" customWidth="1"/>
    <col min="12554" max="12554" width="15.42578125" style="143" customWidth="1"/>
    <col min="12555" max="12555" width="14.85546875" style="143" bestFit="1" customWidth="1"/>
    <col min="12556" max="12556" width="27.140625" style="143" customWidth="1"/>
    <col min="12557" max="12800" width="9.140625" style="143"/>
    <col min="12801" max="12801" width="52" style="143" bestFit="1" customWidth="1"/>
    <col min="12802" max="12802" width="17.140625" style="143" bestFit="1" customWidth="1"/>
    <col min="12803" max="12804" width="13.7109375" style="143" bestFit="1" customWidth="1"/>
    <col min="12805" max="12805" width="0" style="143" hidden="1" customWidth="1"/>
    <col min="12806" max="12806" width="11.42578125" style="143" bestFit="1" customWidth="1"/>
    <col min="12807" max="12807" width="16.5703125" style="143" bestFit="1" customWidth="1"/>
    <col min="12808" max="12808" width="12.5703125" style="143" bestFit="1" customWidth="1"/>
    <col min="12809" max="12809" width="14.85546875" style="143" bestFit="1" customWidth="1"/>
    <col min="12810" max="12810" width="15.42578125" style="143" customWidth="1"/>
    <col min="12811" max="12811" width="14.85546875" style="143" bestFit="1" customWidth="1"/>
    <col min="12812" max="12812" width="27.140625" style="143" customWidth="1"/>
    <col min="12813" max="13056" width="9.140625" style="143"/>
    <col min="13057" max="13057" width="52" style="143" bestFit="1" customWidth="1"/>
    <col min="13058" max="13058" width="17.140625" style="143" bestFit="1" customWidth="1"/>
    <col min="13059" max="13060" width="13.7109375" style="143" bestFit="1" customWidth="1"/>
    <col min="13061" max="13061" width="0" style="143" hidden="1" customWidth="1"/>
    <col min="13062" max="13062" width="11.42578125" style="143" bestFit="1" customWidth="1"/>
    <col min="13063" max="13063" width="16.5703125" style="143" bestFit="1" customWidth="1"/>
    <col min="13064" max="13064" width="12.5703125" style="143" bestFit="1" customWidth="1"/>
    <col min="13065" max="13065" width="14.85546875" style="143" bestFit="1" customWidth="1"/>
    <col min="13066" max="13066" width="15.42578125" style="143" customWidth="1"/>
    <col min="13067" max="13067" width="14.85546875" style="143" bestFit="1" customWidth="1"/>
    <col min="13068" max="13068" width="27.140625" style="143" customWidth="1"/>
    <col min="13069" max="13312" width="9.140625" style="143"/>
    <col min="13313" max="13313" width="52" style="143" bestFit="1" customWidth="1"/>
    <col min="13314" max="13314" width="17.140625" style="143" bestFit="1" customWidth="1"/>
    <col min="13315" max="13316" width="13.7109375" style="143" bestFit="1" customWidth="1"/>
    <col min="13317" max="13317" width="0" style="143" hidden="1" customWidth="1"/>
    <col min="13318" max="13318" width="11.42578125" style="143" bestFit="1" customWidth="1"/>
    <col min="13319" max="13319" width="16.5703125" style="143" bestFit="1" customWidth="1"/>
    <col min="13320" max="13320" width="12.5703125" style="143" bestFit="1" customWidth="1"/>
    <col min="13321" max="13321" width="14.85546875" style="143" bestFit="1" customWidth="1"/>
    <col min="13322" max="13322" width="15.42578125" style="143" customWidth="1"/>
    <col min="13323" max="13323" width="14.85546875" style="143" bestFit="1" customWidth="1"/>
    <col min="13324" max="13324" width="27.140625" style="143" customWidth="1"/>
    <col min="13325" max="13568" width="9.140625" style="143"/>
    <col min="13569" max="13569" width="52" style="143" bestFit="1" customWidth="1"/>
    <col min="13570" max="13570" width="17.140625" style="143" bestFit="1" customWidth="1"/>
    <col min="13571" max="13572" width="13.7109375" style="143" bestFit="1" customWidth="1"/>
    <col min="13573" max="13573" width="0" style="143" hidden="1" customWidth="1"/>
    <col min="13574" max="13574" width="11.42578125" style="143" bestFit="1" customWidth="1"/>
    <col min="13575" max="13575" width="16.5703125" style="143" bestFit="1" customWidth="1"/>
    <col min="13576" max="13576" width="12.5703125" style="143" bestFit="1" customWidth="1"/>
    <col min="13577" max="13577" width="14.85546875" style="143" bestFit="1" customWidth="1"/>
    <col min="13578" max="13578" width="15.42578125" style="143" customWidth="1"/>
    <col min="13579" max="13579" width="14.85546875" style="143" bestFit="1" customWidth="1"/>
    <col min="13580" max="13580" width="27.140625" style="143" customWidth="1"/>
    <col min="13581" max="13824" width="9.140625" style="143"/>
    <col min="13825" max="13825" width="52" style="143" bestFit="1" customWidth="1"/>
    <col min="13826" max="13826" width="17.140625" style="143" bestFit="1" customWidth="1"/>
    <col min="13827" max="13828" width="13.7109375" style="143" bestFit="1" customWidth="1"/>
    <col min="13829" max="13829" width="0" style="143" hidden="1" customWidth="1"/>
    <col min="13830" max="13830" width="11.42578125" style="143" bestFit="1" customWidth="1"/>
    <col min="13831" max="13831" width="16.5703125" style="143" bestFit="1" customWidth="1"/>
    <col min="13832" max="13832" width="12.5703125" style="143" bestFit="1" customWidth="1"/>
    <col min="13833" max="13833" width="14.85546875" style="143" bestFit="1" customWidth="1"/>
    <col min="13834" max="13834" width="15.42578125" style="143" customWidth="1"/>
    <col min="13835" max="13835" width="14.85546875" style="143" bestFit="1" customWidth="1"/>
    <col min="13836" max="13836" width="27.140625" style="143" customWidth="1"/>
    <col min="13837" max="14080" width="9.140625" style="143"/>
    <col min="14081" max="14081" width="52" style="143" bestFit="1" customWidth="1"/>
    <col min="14082" max="14082" width="17.140625" style="143" bestFit="1" customWidth="1"/>
    <col min="14083" max="14084" width="13.7109375" style="143" bestFit="1" customWidth="1"/>
    <col min="14085" max="14085" width="0" style="143" hidden="1" customWidth="1"/>
    <col min="14086" max="14086" width="11.42578125" style="143" bestFit="1" customWidth="1"/>
    <col min="14087" max="14087" width="16.5703125" style="143" bestFit="1" customWidth="1"/>
    <col min="14088" max="14088" width="12.5703125" style="143" bestFit="1" customWidth="1"/>
    <col min="14089" max="14089" width="14.85546875" style="143" bestFit="1" customWidth="1"/>
    <col min="14090" max="14090" width="15.42578125" style="143" customWidth="1"/>
    <col min="14091" max="14091" width="14.85546875" style="143" bestFit="1" customWidth="1"/>
    <col min="14092" max="14092" width="27.140625" style="143" customWidth="1"/>
    <col min="14093" max="14336" width="9.140625" style="143"/>
    <col min="14337" max="14337" width="52" style="143" bestFit="1" customWidth="1"/>
    <col min="14338" max="14338" width="17.140625" style="143" bestFit="1" customWidth="1"/>
    <col min="14339" max="14340" width="13.7109375" style="143" bestFit="1" customWidth="1"/>
    <col min="14341" max="14341" width="0" style="143" hidden="1" customWidth="1"/>
    <col min="14342" max="14342" width="11.42578125" style="143" bestFit="1" customWidth="1"/>
    <col min="14343" max="14343" width="16.5703125" style="143" bestFit="1" customWidth="1"/>
    <col min="14344" max="14344" width="12.5703125" style="143" bestFit="1" customWidth="1"/>
    <col min="14345" max="14345" width="14.85546875" style="143" bestFit="1" customWidth="1"/>
    <col min="14346" max="14346" width="15.42578125" style="143" customWidth="1"/>
    <col min="14347" max="14347" width="14.85546875" style="143" bestFit="1" customWidth="1"/>
    <col min="14348" max="14348" width="27.140625" style="143" customWidth="1"/>
    <col min="14349" max="14592" width="9.140625" style="143"/>
    <col min="14593" max="14593" width="52" style="143" bestFit="1" customWidth="1"/>
    <col min="14594" max="14594" width="17.140625" style="143" bestFit="1" customWidth="1"/>
    <col min="14595" max="14596" width="13.7109375" style="143" bestFit="1" customWidth="1"/>
    <col min="14597" max="14597" width="0" style="143" hidden="1" customWidth="1"/>
    <col min="14598" max="14598" width="11.42578125" style="143" bestFit="1" customWidth="1"/>
    <col min="14599" max="14599" width="16.5703125" style="143" bestFit="1" customWidth="1"/>
    <col min="14600" max="14600" width="12.5703125" style="143" bestFit="1" customWidth="1"/>
    <col min="14601" max="14601" width="14.85546875" style="143" bestFit="1" customWidth="1"/>
    <col min="14602" max="14602" width="15.42578125" style="143" customWidth="1"/>
    <col min="14603" max="14603" width="14.85546875" style="143" bestFit="1" customWidth="1"/>
    <col min="14604" max="14604" width="27.140625" style="143" customWidth="1"/>
    <col min="14605" max="14848" width="9.140625" style="143"/>
    <col min="14849" max="14849" width="52" style="143" bestFit="1" customWidth="1"/>
    <col min="14850" max="14850" width="17.140625" style="143" bestFit="1" customWidth="1"/>
    <col min="14851" max="14852" width="13.7109375" style="143" bestFit="1" customWidth="1"/>
    <col min="14853" max="14853" width="0" style="143" hidden="1" customWidth="1"/>
    <col min="14854" max="14854" width="11.42578125" style="143" bestFit="1" customWidth="1"/>
    <col min="14855" max="14855" width="16.5703125" style="143" bestFit="1" customWidth="1"/>
    <col min="14856" max="14856" width="12.5703125" style="143" bestFit="1" customWidth="1"/>
    <col min="14857" max="14857" width="14.85546875" style="143" bestFit="1" customWidth="1"/>
    <col min="14858" max="14858" width="15.42578125" style="143" customWidth="1"/>
    <col min="14859" max="14859" width="14.85546875" style="143" bestFit="1" customWidth="1"/>
    <col min="14860" max="14860" width="27.140625" style="143" customWidth="1"/>
    <col min="14861" max="15104" width="9.140625" style="143"/>
    <col min="15105" max="15105" width="52" style="143" bestFit="1" customWidth="1"/>
    <col min="15106" max="15106" width="17.140625" style="143" bestFit="1" customWidth="1"/>
    <col min="15107" max="15108" width="13.7109375" style="143" bestFit="1" customWidth="1"/>
    <col min="15109" max="15109" width="0" style="143" hidden="1" customWidth="1"/>
    <col min="15110" max="15110" width="11.42578125" style="143" bestFit="1" customWidth="1"/>
    <col min="15111" max="15111" width="16.5703125" style="143" bestFit="1" customWidth="1"/>
    <col min="15112" max="15112" width="12.5703125" style="143" bestFit="1" customWidth="1"/>
    <col min="15113" max="15113" width="14.85546875" style="143" bestFit="1" customWidth="1"/>
    <col min="15114" max="15114" width="15.42578125" style="143" customWidth="1"/>
    <col min="15115" max="15115" width="14.85546875" style="143" bestFit="1" customWidth="1"/>
    <col min="15116" max="15116" width="27.140625" style="143" customWidth="1"/>
    <col min="15117" max="15360" width="9.140625" style="143"/>
    <col min="15361" max="15361" width="52" style="143" bestFit="1" customWidth="1"/>
    <col min="15362" max="15362" width="17.140625" style="143" bestFit="1" customWidth="1"/>
    <col min="15363" max="15364" width="13.7109375" style="143" bestFit="1" customWidth="1"/>
    <col min="15365" max="15365" width="0" style="143" hidden="1" customWidth="1"/>
    <col min="15366" max="15366" width="11.42578125" style="143" bestFit="1" customWidth="1"/>
    <col min="15367" max="15367" width="16.5703125" style="143" bestFit="1" customWidth="1"/>
    <col min="15368" max="15368" width="12.5703125" style="143" bestFit="1" customWidth="1"/>
    <col min="15369" max="15369" width="14.85546875" style="143" bestFit="1" customWidth="1"/>
    <col min="15370" max="15370" width="15.42578125" style="143" customWidth="1"/>
    <col min="15371" max="15371" width="14.85546875" style="143" bestFit="1" customWidth="1"/>
    <col min="15372" max="15372" width="27.140625" style="143" customWidth="1"/>
    <col min="15373" max="15616" width="9.140625" style="143"/>
    <col min="15617" max="15617" width="52" style="143" bestFit="1" customWidth="1"/>
    <col min="15618" max="15618" width="17.140625" style="143" bestFit="1" customWidth="1"/>
    <col min="15619" max="15620" width="13.7109375" style="143" bestFit="1" customWidth="1"/>
    <col min="15621" max="15621" width="0" style="143" hidden="1" customWidth="1"/>
    <col min="15622" max="15622" width="11.42578125" style="143" bestFit="1" customWidth="1"/>
    <col min="15623" max="15623" width="16.5703125" style="143" bestFit="1" customWidth="1"/>
    <col min="15624" max="15624" width="12.5703125" style="143" bestFit="1" customWidth="1"/>
    <col min="15625" max="15625" width="14.85546875" style="143" bestFit="1" customWidth="1"/>
    <col min="15626" max="15626" width="15.42578125" style="143" customWidth="1"/>
    <col min="15627" max="15627" width="14.85546875" style="143" bestFit="1" customWidth="1"/>
    <col min="15628" max="15628" width="27.140625" style="143" customWidth="1"/>
    <col min="15629" max="15872" width="9.140625" style="143"/>
    <col min="15873" max="15873" width="52" style="143" bestFit="1" customWidth="1"/>
    <col min="15874" max="15874" width="17.140625" style="143" bestFit="1" customWidth="1"/>
    <col min="15875" max="15876" width="13.7109375" style="143" bestFit="1" customWidth="1"/>
    <col min="15877" max="15877" width="0" style="143" hidden="1" customWidth="1"/>
    <col min="15878" max="15878" width="11.42578125" style="143" bestFit="1" customWidth="1"/>
    <col min="15879" max="15879" width="16.5703125" style="143" bestFit="1" customWidth="1"/>
    <col min="15880" max="15880" width="12.5703125" style="143" bestFit="1" customWidth="1"/>
    <col min="15881" max="15881" width="14.85546875" style="143" bestFit="1" customWidth="1"/>
    <col min="15882" max="15882" width="15.42578125" style="143" customWidth="1"/>
    <col min="15883" max="15883" width="14.85546875" style="143" bestFit="1" customWidth="1"/>
    <col min="15884" max="15884" width="27.140625" style="143" customWidth="1"/>
    <col min="15885" max="16128" width="9.140625" style="143"/>
    <col min="16129" max="16129" width="52" style="143" bestFit="1" customWidth="1"/>
    <col min="16130" max="16130" width="17.140625" style="143" bestFit="1" customWidth="1"/>
    <col min="16131" max="16132" width="13.7109375" style="143" bestFit="1" customWidth="1"/>
    <col min="16133" max="16133" width="0" style="143" hidden="1" customWidth="1"/>
    <col min="16134" max="16134" width="11.42578125" style="143" bestFit="1" customWidth="1"/>
    <col min="16135" max="16135" width="16.5703125" style="143" bestFit="1" customWidth="1"/>
    <col min="16136" max="16136" width="12.5703125" style="143" bestFit="1" customWidth="1"/>
    <col min="16137" max="16137" width="14.85546875" style="143" bestFit="1" customWidth="1"/>
    <col min="16138" max="16138" width="15.42578125" style="143" customWidth="1"/>
    <col min="16139" max="16139" width="14.85546875" style="143" bestFit="1" customWidth="1"/>
    <col min="16140" max="16140" width="27.140625" style="143" customWidth="1"/>
    <col min="16141" max="16384" width="9.140625" style="143"/>
  </cols>
  <sheetData>
    <row r="1" spans="1:16" ht="26.25" x14ac:dyDescent="0.4">
      <c r="A1" s="345" t="s">
        <v>101</v>
      </c>
    </row>
    <row r="2" spans="1:16" ht="12.75" customHeight="1" thickBot="1" x14ac:dyDescent="0.25"/>
    <row r="3" spans="1:16" s="150" customFormat="1" ht="23.25" customHeight="1" x14ac:dyDescent="0.35">
      <c r="A3" s="313" t="s">
        <v>26</v>
      </c>
      <c r="B3" s="404" t="s">
        <v>27</v>
      </c>
      <c r="C3" s="405"/>
      <c r="D3" s="406"/>
      <c r="E3" s="313" t="s">
        <v>28</v>
      </c>
      <c r="F3" s="404" t="s">
        <v>29</v>
      </c>
      <c r="G3" s="405"/>
      <c r="H3" s="406"/>
      <c r="I3" s="404" t="s">
        <v>30</v>
      </c>
      <c r="J3" s="405"/>
      <c r="K3" s="405"/>
      <c r="L3" s="407" t="s">
        <v>116</v>
      </c>
    </row>
    <row r="4" spans="1:16" s="158" customFormat="1" ht="33" customHeight="1" x14ac:dyDescent="0.25">
      <c r="A4" s="154"/>
      <c r="B4" s="151" t="s">
        <v>31</v>
      </c>
      <c r="C4" s="152" t="s">
        <v>32</v>
      </c>
      <c r="D4" s="153" t="s">
        <v>33</v>
      </c>
      <c r="E4" s="154"/>
      <c r="F4" s="151" t="s">
        <v>34</v>
      </c>
      <c r="G4" s="155" t="s">
        <v>35</v>
      </c>
      <c r="H4" s="156" t="s">
        <v>33</v>
      </c>
      <c r="I4" s="157" t="s">
        <v>36</v>
      </c>
      <c r="J4" s="158" t="s">
        <v>37</v>
      </c>
      <c r="K4" s="158" t="s">
        <v>33</v>
      </c>
      <c r="L4" s="408"/>
    </row>
    <row r="5" spans="1:16" s="158" customFormat="1" ht="15.75" x14ac:dyDescent="0.25">
      <c r="A5" s="154"/>
      <c r="B5" s="151" t="s">
        <v>38</v>
      </c>
      <c r="C5" s="152" t="s">
        <v>39</v>
      </c>
      <c r="D5" s="153" t="s">
        <v>115</v>
      </c>
      <c r="E5" s="154"/>
      <c r="F5" s="151" t="s">
        <v>40</v>
      </c>
      <c r="G5" s="155" t="s">
        <v>41</v>
      </c>
      <c r="H5" s="153" t="s">
        <v>115</v>
      </c>
      <c r="I5" s="157" t="s">
        <v>42</v>
      </c>
      <c r="J5" s="158" t="s">
        <v>39</v>
      </c>
      <c r="K5" s="153" t="s">
        <v>115</v>
      </c>
      <c r="L5" s="408"/>
    </row>
    <row r="6" spans="1:16" s="147" customFormat="1" ht="18.75" thickBot="1" x14ac:dyDescent="0.3">
      <c r="A6" s="162" t="s">
        <v>43</v>
      </c>
      <c r="B6" s="159"/>
      <c r="C6" s="160"/>
      <c r="D6" s="161"/>
      <c r="E6" s="162" t="s">
        <v>43</v>
      </c>
      <c r="F6" s="159"/>
      <c r="G6" s="163"/>
      <c r="H6" s="164"/>
      <c r="I6" s="165"/>
      <c r="J6" s="33"/>
      <c r="K6" s="33"/>
      <c r="L6" s="375" t="s">
        <v>115</v>
      </c>
    </row>
    <row r="7" spans="1:16" s="147" customFormat="1" ht="15.75" x14ac:dyDescent="0.25">
      <c r="A7" s="169" t="s">
        <v>44</v>
      </c>
      <c r="B7" s="166"/>
      <c r="C7" s="167"/>
      <c r="D7" s="168"/>
      <c r="E7" s="169" t="s">
        <v>44</v>
      </c>
      <c r="F7" s="166"/>
      <c r="G7" s="170"/>
      <c r="H7" s="171"/>
      <c r="I7" s="172"/>
      <c r="J7" s="173"/>
      <c r="K7" s="173"/>
      <c r="L7" s="314"/>
    </row>
    <row r="8" spans="1:16" ht="15" x14ac:dyDescent="0.2">
      <c r="A8" s="235" t="s">
        <v>45</v>
      </c>
      <c r="B8" s="174">
        <v>4587.8988102517515</v>
      </c>
      <c r="C8" s="347">
        <f>D12/B12</f>
        <v>3.0309937366680126E-2</v>
      </c>
      <c r="D8" s="175">
        <f>+B8*C8</f>
        <v>139.05892558339684</v>
      </c>
      <c r="E8" s="176" t="s">
        <v>46</v>
      </c>
      <c r="F8" s="177" t="s">
        <v>47</v>
      </c>
      <c r="G8" s="357" t="s">
        <v>47</v>
      </c>
      <c r="H8" s="178" t="s">
        <v>47</v>
      </c>
      <c r="I8" s="179">
        <v>5.5826521201381958</v>
      </c>
      <c r="J8" s="368">
        <v>20.243316429308116</v>
      </c>
      <c r="K8" s="181">
        <f>+I8*J8</f>
        <v>113.01139338270532</v>
      </c>
      <c r="L8" s="322">
        <f>D8+K8</f>
        <v>252.07031896610215</v>
      </c>
    </row>
    <row r="9" spans="1:16" ht="15" x14ac:dyDescent="0.2">
      <c r="A9" s="235" t="s">
        <v>98</v>
      </c>
      <c r="B9" s="174">
        <v>298.44110728363148</v>
      </c>
      <c r="C9" s="347">
        <f>C8</f>
        <v>3.0309937366680126E-2</v>
      </c>
      <c r="D9" s="175">
        <f>+B9*C9</f>
        <v>9.0457312694095346</v>
      </c>
      <c r="E9" s="176"/>
      <c r="F9" s="177" t="s">
        <v>47</v>
      </c>
      <c r="G9" s="357" t="s">
        <v>47</v>
      </c>
      <c r="H9" s="178" t="s">
        <v>47</v>
      </c>
      <c r="I9" s="179">
        <v>0.16627193874133056</v>
      </c>
      <c r="J9" s="368">
        <f>J8</f>
        <v>20.243316429308116</v>
      </c>
      <c r="K9" s="181">
        <f>+I9*J9</f>
        <v>3.3658954692552898</v>
      </c>
      <c r="L9" s="322">
        <f>D9+K9</f>
        <v>12.411626738664825</v>
      </c>
    </row>
    <row r="10" spans="1:16" ht="15" x14ac:dyDescent="0.2">
      <c r="A10" s="235" t="s">
        <v>6</v>
      </c>
      <c r="B10" s="174">
        <v>219.01915521456505</v>
      </c>
      <c r="C10" s="347">
        <f>C9</f>
        <v>3.0309937366680126E-2</v>
      </c>
      <c r="D10" s="175">
        <f>+B10*C10</f>
        <v>6.6384568766566598</v>
      </c>
      <c r="E10" s="176"/>
      <c r="F10" s="177"/>
      <c r="G10" s="357"/>
      <c r="H10" s="178"/>
      <c r="I10" s="179">
        <v>4.3698813866532384E-2</v>
      </c>
      <c r="J10" s="368">
        <f>J9</f>
        <v>20.243316429308116</v>
      </c>
      <c r="K10" s="181">
        <f>+I10*J10</f>
        <v>0.88460891668565234</v>
      </c>
      <c r="L10" s="322">
        <f>D10+K10</f>
        <v>7.5230657933423117</v>
      </c>
    </row>
    <row r="11" spans="1:16" ht="17.25" x14ac:dyDescent="0.35">
      <c r="A11" s="235" t="s">
        <v>7</v>
      </c>
      <c r="B11" s="182">
        <v>108.41789114043573</v>
      </c>
      <c r="C11" s="348">
        <f>C10</f>
        <v>3.0309937366680126E-2</v>
      </c>
      <c r="D11" s="183">
        <f>+B11*C11</f>
        <v>3.2861394898941509</v>
      </c>
      <c r="E11" s="184"/>
      <c r="F11" s="185"/>
      <c r="G11" s="358"/>
      <c r="H11" s="186"/>
      <c r="I11" s="187">
        <v>6.655367164602756E-2</v>
      </c>
      <c r="J11" s="369">
        <f>J10</f>
        <v>20.243316429308116</v>
      </c>
      <c r="K11" s="189">
        <f>+I11*J11</f>
        <v>1.3472670346628075</v>
      </c>
      <c r="L11" s="323">
        <f>D11+K11</f>
        <v>4.6334065245569587</v>
      </c>
    </row>
    <row r="12" spans="1:16" s="147" customFormat="1" ht="16.5" thickBot="1" x14ac:dyDescent="0.3">
      <c r="A12" s="192" t="s">
        <v>48</v>
      </c>
      <c r="B12" s="190">
        <f>SUM(B8:B11)</f>
        <v>5213.7769638903837</v>
      </c>
      <c r="C12" s="349"/>
      <c r="D12" s="191">
        <f>L12-K12</f>
        <v>158.0292532193572</v>
      </c>
      <c r="E12" s="192" t="s">
        <v>48</v>
      </c>
      <c r="F12" s="193" t="s">
        <v>47</v>
      </c>
      <c r="G12" s="359" t="s">
        <v>47</v>
      </c>
      <c r="H12" s="194" t="s">
        <v>47</v>
      </c>
      <c r="I12" s="311">
        <f>SUM(I8:I11)</f>
        <v>5.8591765443920867</v>
      </c>
      <c r="J12" s="370"/>
      <c r="K12" s="197">
        <f>SUM(K8:K11)</f>
        <v>118.60916480330907</v>
      </c>
      <c r="L12" s="324">
        <v>276.63841802266626</v>
      </c>
      <c r="M12" s="304"/>
      <c r="N12" s="302"/>
      <c r="O12" s="286"/>
      <c r="P12" s="263"/>
    </row>
    <row r="13" spans="1:16" ht="6.75" customHeight="1" thickBot="1" x14ac:dyDescent="0.3">
      <c r="A13" s="176"/>
      <c r="B13" s="174"/>
      <c r="C13" s="347"/>
      <c r="D13" s="175"/>
      <c r="E13" s="176"/>
      <c r="F13" s="174"/>
      <c r="G13" s="360"/>
      <c r="H13" s="175"/>
      <c r="I13" s="200"/>
      <c r="J13" s="371"/>
      <c r="K13" s="201"/>
      <c r="L13" s="325"/>
    </row>
    <row r="14" spans="1:16" ht="15.75" x14ac:dyDescent="0.25">
      <c r="A14" s="169" t="s">
        <v>49</v>
      </c>
      <c r="B14" s="202"/>
      <c r="C14" s="350"/>
      <c r="D14" s="203"/>
      <c r="E14" s="169" t="s">
        <v>49</v>
      </c>
      <c r="F14" s="202"/>
      <c r="G14" s="361"/>
      <c r="H14" s="203"/>
      <c r="I14" s="205"/>
      <c r="J14" s="372"/>
      <c r="K14" s="207"/>
      <c r="L14" s="326"/>
    </row>
    <row r="15" spans="1:16" ht="15.75" x14ac:dyDescent="0.25">
      <c r="A15" s="235" t="s">
        <v>50</v>
      </c>
      <c r="B15" s="174">
        <v>351.98643566717647</v>
      </c>
      <c r="C15" s="347">
        <f>$D$18/$B$18</f>
        <v>2.5491160267118129E-2</v>
      </c>
      <c r="D15" s="175">
        <f>+B15*C15</f>
        <v>8.9725426434436599</v>
      </c>
      <c r="E15" s="208"/>
      <c r="F15" s="174"/>
      <c r="G15" s="360"/>
      <c r="H15" s="175"/>
      <c r="I15" s="179">
        <v>0.32772072642287697</v>
      </c>
      <c r="J15" s="371">
        <v>22.156430929221738</v>
      </c>
      <c r="K15" s="209">
        <f>+I15*J15</f>
        <v>7.2611216390628472</v>
      </c>
      <c r="L15" s="322">
        <f>D15+K15</f>
        <v>16.233664282506506</v>
      </c>
    </row>
    <row r="16" spans="1:16" ht="15.75" x14ac:dyDescent="0.25">
      <c r="A16" s="235" t="s">
        <v>9</v>
      </c>
      <c r="B16" s="174">
        <v>0.97866468129628392</v>
      </c>
      <c r="C16" s="347">
        <f>$D$18/$B$18</f>
        <v>2.5491160267118129E-2</v>
      </c>
      <c r="D16" s="175">
        <f>+B16*C16</f>
        <v>2.494729823869166E-2</v>
      </c>
      <c r="E16" s="208"/>
      <c r="F16" s="174"/>
      <c r="G16" s="360"/>
      <c r="H16" s="175"/>
      <c r="I16" s="179">
        <v>1.0342754189317529E-3</v>
      </c>
      <c r="J16" s="371">
        <f>J15</f>
        <v>22.156430929221738</v>
      </c>
      <c r="K16" s="209">
        <f>+I16*J16</f>
        <v>2.2915851881353259E-2</v>
      </c>
      <c r="L16" s="322">
        <f>D16+K16</f>
        <v>4.7863150120044919E-2</v>
      </c>
    </row>
    <row r="17" spans="1:15" ht="17.25" x14ac:dyDescent="0.35">
      <c r="A17" s="235" t="s">
        <v>10</v>
      </c>
      <c r="B17" s="182">
        <v>0.46861468129628397</v>
      </c>
      <c r="C17" s="348">
        <f>$D$18/$B$18</f>
        <v>2.5491160267118129E-2</v>
      </c>
      <c r="D17" s="183">
        <f>+B17*C17</f>
        <v>1.1945531944448059E-2</v>
      </c>
      <c r="E17" s="208"/>
      <c r="F17" s="174"/>
      <c r="G17" s="360"/>
      <c r="H17" s="175"/>
      <c r="I17" s="179">
        <v>3.5417194719885232E-5</v>
      </c>
      <c r="J17" s="371">
        <f>J16</f>
        <v>22.156430929221738</v>
      </c>
      <c r="K17" s="209">
        <f>+I17*J17</f>
        <v>7.8471862851793399E-4</v>
      </c>
      <c r="L17" s="327">
        <f>D17+K17</f>
        <v>1.2730250572965993E-2</v>
      </c>
    </row>
    <row r="18" spans="1:15" s="110" customFormat="1" ht="15.75" x14ac:dyDescent="0.25">
      <c r="A18" s="208" t="s">
        <v>51</v>
      </c>
      <c r="B18" s="210">
        <f>SUM(B15:B17)</f>
        <v>353.43371502976902</v>
      </c>
      <c r="C18" s="351"/>
      <c r="D18" s="211">
        <f>L18-K18</f>
        <v>9.0094354736267999</v>
      </c>
      <c r="E18" s="212" t="s">
        <v>52</v>
      </c>
      <c r="F18" s="210">
        <v>0</v>
      </c>
      <c r="G18" s="362"/>
      <c r="H18" s="211">
        <v>0</v>
      </c>
      <c r="I18" s="179">
        <f>SUM(I15:I17)</f>
        <v>0.32879041903652861</v>
      </c>
      <c r="J18" s="373"/>
      <c r="K18" s="213">
        <f>SUM(K15:K17)</f>
        <v>7.2848222095727184</v>
      </c>
      <c r="L18" s="325">
        <v>16.294257683199518</v>
      </c>
      <c r="M18" s="305"/>
      <c r="O18" s="285"/>
    </row>
    <row r="19" spans="1:15" s="110" customFormat="1" ht="5.25" customHeight="1" x14ac:dyDescent="0.25">
      <c r="A19" s="212"/>
      <c r="B19" s="210"/>
      <c r="C19" s="351"/>
      <c r="D19" s="211"/>
      <c r="E19" s="212"/>
      <c r="F19" s="210"/>
      <c r="G19" s="362"/>
      <c r="H19" s="211"/>
      <c r="I19" s="210"/>
      <c r="J19" s="373"/>
      <c r="K19" s="213"/>
      <c r="L19" s="328"/>
    </row>
    <row r="20" spans="1:15" s="220" customFormat="1" ht="15" x14ac:dyDescent="0.2">
      <c r="A20" s="235" t="s">
        <v>53</v>
      </c>
      <c r="B20" s="214">
        <v>2216.9532031332119</v>
      </c>
      <c r="C20" s="352" t="s">
        <v>47</v>
      </c>
      <c r="D20" s="215" t="s">
        <v>47</v>
      </c>
      <c r="E20" s="216"/>
      <c r="F20" s="174">
        <v>6.1101758917909166</v>
      </c>
      <c r="G20" s="360">
        <f>$H$23/$F$23</f>
        <v>6.2820030677396375</v>
      </c>
      <c r="H20" s="217">
        <f>F20*G20</f>
        <v>38.384143696659315</v>
      </c>
      <c r="I20" s="214"/>
      <c r="J20" s="374"/>
      <c r="K20" s="219"/>
      <c r="L20" s="329">
        <f>H20</f>
        <v>38.384143696659315</v>
      </c>
    </row>
    <row r="21" spans="1:15" s="220" customFormat="1" ht="15" x14ac:dyDescent="0.2">
      <c r="A21" s="235" t="s">
        <v>15</v>
      </c>
      <c r="B21" s="214">
        <v>1.9916721492659182</v>
      </c>
      <c r="C21" s="352" t="s">
        <v>47</v>
      </c>
      <c r="D21" s="215" t="s">
        <v>47</v>
      </c>
      <c r="E21" s="216"/>
      <c r="F21" s="174">
        <v>4.3444116960174575E-3</v>
      </c>
      <c r="G21" s="360">
        <f>$H$23/$F$23</f>
        <v>6.2820030677396375</v>
      </c>
      <c r="H21" s="217">
        <f>F21*G21</f>
        <v>2.7291607601905628E-2</v>
      </c>
      <c r="I21" s="214"/>
      <c r="J21" s="218"/>
      <c r="K21" s="219"/>
      <c r="L21" s="329">
        <f>H21</f>
        <v>2.7291607601905628E-2</v>
      </c>
    </row>
    <row r="22" spans="1:15" s="220" customFormat="1" ht="17.25" x14ac:dyDescent="0.35">
      <c r="A22" s="235" t="s">
        <v>16</v>
      </c>
      <c r="B22" s="221">
        <v>0.46152214926591806</v>
      </c>
      <c r="C22" s="353" t="s">
        <v>47</v>
      </c>
      <c r="D22" s="222" t="s">
        <v>47</v>
      </c>
      <c r="E22" s="223"/>
      <c r="F22" s="182">
        <v>1.2706241050835108E-3</v>
      </c>
      <c r="G22" s="363">
        <f>$H$23/$F$23</f>
        <v>6.2820030677396375</v>
      </c>
      <c r="H22" s="225">
        <f>F22*G22</f>
        <v>7.9820645260785458E-3</v>
      </c>
      <c r="I22" s="221"/>
      <c r="J22" s="226"/>
      <c r="K22" s="227"/>
      <c r="L22" s="330">
        <f>H22</f>
        <v>7.9820645260785458E-3</v>
      </c>
    </row>
    <row r="23" spans="1:15" s="147" customFormat="1" ht="15.75" x14ac:dyDescent="0.25">
      <c r="A23" s="212" t="s">
        <v>54</v>
      </c>
      <c r="B23" s="228">
        <f>SUM(B20:B22)</f>
        <v>2219.4063974317437</v>
      </c>
      <c r="C23" s="354" t="s">
        <v>47</v>
      </c>
      <c r="D23" s="229" t="s">
        <v>47</v>
      </c>
      <c r="E23" s="176" t="s">
        <v>55</v>
      </c>
      <c r="F23" s="228">
        <f>SUM(F20:F22)</f>
        <v>6.1157909275920179</v>
      </c>
      <c r="G23" s="364">
        <f>$H$23/$F$23</f>
        <v>6.2820030677396375</v>
      </c>
      <c r="H23" s="230">
        <f>L23</f>
        <v>38.4194173687873</v>
      </c>
      <c r="I23" s="231"/>
      <c r="J23" s="232"/>
      <c r="K23" s="233"/>
      <c r="L23" s="325">
        <v>38.4194173687873</v>
      </c>
      <c r="M23" s="304"/>
    </row>
    <row r="24" spans="1:15" s="147" customFormat="1" ht="7.5" customHeight="1" x14ac:dyDescent="0.25">
      <c r="A24" s="212"/>
      <c r="B24" s="228"/>
      <c r="C24" s="354"/>
      <c r="D24" s="229"/>
      <c r="E24" s="176"/>
      <c r="F24" s="228"/>
      <c r="G24" s="364"/>
      <c r="H24" s="230"/>
      <c r="I24" s="231"/>
      <c r="J24" s="232"/>
      <c r="K24" s="233"/>
      <c r="L24" s="325"/>
    </row>
    <row r="25" spans="1:15" ht="15.75" x14ac:dyDescent="0.25">
      <c r="A25" s="208" t="s">
        <v>56</v>
      </c>
      <c r="B25" s="174"/>
      <c r="C25" s="347"/>
      <c r="D25" s="181"/>
      <c r="E25" s="176" t="s">
        <v>57</v>
      </c>
      <c r="F25" s="174"/>
      <c r="G25" s="360"/>
      <c r="H25" s="175"/>
      <c r="I25" s="200"/>
      <c r="J25" s="315"/>
      <c r="K25" s="201"/>
      <c r="L25" s="322"/>
    </row>
    <row r="26" spans="1:15" ht="15" x14ac:dyDescent="0.2">
      <c r="A26" s="235" t="s">
        <v>58</v>
      </c>
      <c r="B26" s="174">
        <v>215.15541551541929</v>
      </c>
      <c r="C26" s="352" t="s">
        <v>47</v>
      </c>
      <c r="D26" s="215" t="s">
        <v>47</v>
      </c>
      <c r="E26" s="235" t="s">
        <v>58</v>
      </c>
      <c r="F26" s="237">
        <v>0.46880299999999997</v>
      </c>
      <c r="G26" s="360">
        <f>H28/F28</f>
        <v>3.1303581372894942</v>
      </c>
      <c r="H26" s="175">
        <f>+F26*G26</f>
        <v>1.4675212858357267</v>
      </c>
      <c r="I26" s="236"/>
      <c r="J26" s="180"/>
      <c r="K26" s="181"/>
      <c r="L26" s="322">
        <f>H26</f>
        <v>1.4675212858357267</v>
      </c>
    </row>
    <row r="27" spans="1:15" s="243" customFormat="1" ht="15" x14ac:dyDescent="0.2">
      <c r="A27" s="235" t="s">
        <v>59</v>
      </c>
      <c r="B27" s="237">
        <v>143.41286048000001</v>
      </c>
      <c r="C27" s="355" t="s">
        <v>47</v>
      </c>
      <c r="D27" s="238" t="s">
        <v>47</v>
      </c>
      <c r="E27" s="235" t="s">
        <v>59</v>
      </c>
      <c r="F27" s="237">
        <v>0.29238176999999999</v>
      </c>
      <c r="G27" s="365">
        <f>G26</f>
        <v>3.1303581372894942</v>
      </c>
      <c r="H27" s="240">
        <f>+F27*G27</f>
        <v>0.91525965291460532</v>
      </c>
      <c r="I27" s="241"/>
      <c r="J27" s="316"/>
      <c r="K27" s="242"/>
      <c r="L27" s="327">
        <f>H27</f>
        <v>0.91525965291460532</v>
      </c>
    </row>
    <row r="28" spans="1:15" ht="20.25" x14ac:dyDescent="0.55000000000000004">
      <c r="A28" s="176" t="s">
        <v>60</v>
      </c>
      <c r="B28" s="268">
        <f>SUM(B26:B27)</f>
        <v>358.5682759954193</v>
      </c>
      <c r="C28" s="353" t="s">
        <v>47</v>
      </c>
      <c r="D28" s="222" t="s">
        <v>47</v>
      </c>
      <c r="E28" s="184" t="s">
        <v>60</v>
      </c>
      <c r="F28" s="401">
        <f>SUM(F26:F27)</f>
        <v>0.76118476999999996</v>
      </c>
      <c r="G28" s="366"/>
      <c r="H28" s="269">
        <f>L28</f>
        <v>2.382780938750332</v>
      </c>
      <c r="I28" s="270"/>
      <c r="J28" s="317"/>
      <c r="K28" s="271"/>
      <c r="L28" s="331">
        <v>2.382780938750332</v>
      </c>
      <c r="M28" s="303"/>
      <c r="N28" s="272"/>
    </row>
    <row r="29" spans="1:15" ht="6.6" customHeight="1" x14ac:dyDescent="0.25">
      <c r="A29" s="176"/>
      <c r="B29" s="174"/>
      <c r="C29" s="347"/>
      <c r="D29" s="181"/>
      <c r="E29" s="176"/>
      <c r="F29" s="174"/>
      <c r="G29" s="360"/>
      <c r="H29" s="175"/>
      <c r="I29" s="200"/>
      <c r="J29" s="315"/>
      <c r="K29" s="201"/>
      <c r="L29" s="325"/>
    </row>
    <row r="30" spans="1:15" s="147" customFormat="1" ht="16.5" thickBot="1" x14ac:dyDescent="0.3">
      <c r="A30" s="192" t="s">
        <v>48</v>
      </c>
      <c r="B30" s="190">
        <f>+B18+B23+B28</f>
        <v>2931.4083884569322</v>
      </c>
      <c r="C30" s="349"/>
      <c r="D30" s="244">
        <f>D18</f>
        <v>9.0094354736267999</v>
      </c>
      <c r="E30" s="192" t="s">
        <v>48</v>
      </c>
      <c r="F30" s="190">
        <f>+F18+F23+F28</f>
        <v>6.8769756975920178</v>
      </c>
      <c r="G30" s="367"/>
      <c r="H30" s="191">
        <f>+H18+H23+H28</f>
        <v>40.80219830753763</v>
      </c>
      <c r="I30" s="311">
        <f>I18</f>
        <v>0.32879041903652861</v>
      </c>
      <c r="J30" s="196"/>
      <c r="K30" s="244">
        <f>+K18+K23+K28</f>
        <v>7.2848222095727184</v>
      </c>
      <c r="L30" s="324">
        <f>+L18+L23+L28</f>
        <v>57.096455990737148</v>
      </c>
    </row>
    <row r="31" spans="1:15" ht="5.25" customHeight="1" thickBot="1" x14ac:dyDescent="0.3">
      <c r="A31" s="176"/>
      <c r="B31" s="174"/>
      <c r="C31" s="347"/>
      <c r="D31" s="181"/>
      <c r="E31" s="176"/>
      <c r="F31" s="174"/>
      <c r="G31" s="360"/>
      <c r="H31" s="175"/>
      <c r="I31" s="246"/>
      <c r="J31" s="315"/>
      <c r="K31" s="181"/>
      <c r="L31" s="325"/>
    </row>
    <row r="32" spans="1:15" ht="15.75" x14ac:dyDescent="0.25">
      <c r="A32" s="169" t="s">
        <v>61</v>
      </c>
      <c r="B32" s="202"/>
      <c r="C32" s="350"/>
      <c r="D32" s="247"/>
      <c r="E32" s="169" t="s">
        <v>61</v>
      </c>
      <c r="F32" s="202"/>
      <c r="G32" s="361"/>
      <c r="H32" s="203"/>
      <c r="I32" s="248"/>
      <c r="J32" s="206"/>
      <c r="K32" s="247"/>
      <c r="L32" s="326"/>
    </row>
    <row r="33" spans="1:12" ht="15" x14ac:dyDescent="0.2">
      <c r="A33" s="176" t="s">
        <v>62</v>
      </c>
      <c r="B33" s="174">
        <v>255.14180778093584</v>
      </c>
      <c r="C33" s="352" t="s">
        <v>47</v>
      </c>
      <c r="D33" s="215" t="s">
        <v>47</v>
      </c>
      <c r="E33" s="176" t="s">
        <v>62</v>
      </c>
      <c r="F33" s="174">
        <v>0.92983960452136249</v>
      </c>
      <c r="G33" s="360">
        <f>H33/F33</f>
        <v>5.1374749148338923</v>
      </c>
      <c r="H33" s="175">
        <f>L33</f>
        <v>4.7770276430475667</v>
      </c>
      <c r="I33" s="174"/>
      <c r="J33" s="180"/>
      <c r="K33" s="181"/>
      <c r="L33" s="322">
        <v>4.7770276430475667</v>
      </c>
    </row>
    <row r="34" spans="1:12" ht="15" x14ac:dyDescent="0.2">
      <c r="A34" s="176" t="s">
        <v>63</v>
      </c>
      <c r="B34" s="174">
        <v>438.58461556108819</v>
      </c>
      <c r="C34" s="352" t="s">
        <v>47</v>
      </c>
      <c r="D34" s="215" t="s">
        <v>47</v>
      </c>
      <c r="E34" s="176" t="s">
        <v>63</v>
      </c>
      <c r="F34" s="174">
        <v>1.275715104125426</v>
      </c>
      <c r="G34" s="360">
        <f>H34/F34</f>
        <v>3.260467612843581</v>
      </c>
      <c r="H34" s="175">
        <f>L34</f>
        <v>4.159427780216328</v>
      </c>
      <c r="I34" s="236"/>
      <c r="J34" s="180"/>
      <c r="K34" s="181"/>
      <c r="L34" s="322">
        <v>4.159427780216328</v>
      </c>
    </row>
    <row r="35" spans="1:12" ht="15" x14ac:dyDescent="0.2">
      <c r="A35" s="176" t="s">
        <v>64</v>
      </c>
      <c r="B35" s="174"/>
      <c r="C35" s="352" t="s">
        <v>47</v>
      </c>
      <c r="D35" s="215" t="s">
        <v>47</v>
      </c>
      <c r="E35" s="176" t="s">
        <v>64</v>
      </c>
      <c r="F35" s="174"/>
      <c r="G35" s="360"/>
      <c r="H35" s="175"/>
      <c r="I35" s="236"/>
      <c r="J35" s="180"/>
      <c r="K35" s="181"/>
      <c r="L35" s="322"/>
    </row>
    <row r="36" spans="1:12" ht="15" x14ac:dyDescent="0.2">
      <c r="A36" s="176" t="s">
        <v>99</v>
      </c>
      <c r="B36" s="174"/>
      <c r="C36" s="352"/>
      <c r="D36" s="215"/>
      <c r="E36" s="176"/>
      <c r="F36" s="174"/>
      <c r="G36" s="360"/>
      <c r="H36" s="175"/>
      <c r="I36" s="236"/>
      <c r="J36" s="180"/>
      <c r="K36" s="181"/>
      <c r="L36" s="322"/>
    </row>
    <row r="37" spans="1:12" ht="15" x14ac:dyDescent="0.2">
      <c r="A37" s="235" t="s">
        <v>58</v>
      </c>
      <c r="B37" s="174">
        <v>0</v>
      </c>
      <c r="C37" s="352" t="s">
        <v>47</v>
      </c>
      <c r="D37" s="215" t="s">
        <v>47</v>
      </c>
      <c r="E37" s="235" t="s">
        <v>58</v>
      </c>
      <c r="F37" s="174">
        <v>0</v>
      </c>
      <c r="G37" s="360">
        <v>0.43638294186060567</v>
      </c>
      <c r="H37" s="175">
        <f>+F37*G37</f>
        <v>0</v>
      </c>
      <c r="I37" s="236"/>
      <c r="J37" s="180"/>
      <c r="K37" s="181"/>
      <c r="L37" s="322">
        <f>H37</f>
        <v>0</v>
      </c>
    </row>
    <row r="38" spans="1:12" s="243" customFormat="1" ht="17.25" x14ac:dyDescent="0.35">
      <c r="A38" s="235" t="s">
        <v>59</v>
      </c>
      <c r="B38" s="182">
        <v>39.017277030000002</v>
      </c>
      <c r="C38" s="355" t="s">
        <v>47</v>
      </c>
      <c r="D38" s="238" t="s">
        <v>47</v>
      </c>
      <c r="E38" s="235" t="s">
        <v>59</v>
      </c>
      <c r="F38" s="264">
        <v>7.7184000000000003E-2</v>
      </c>
      <c r="G38" s="360">
        <f>G37</f>
        <v>0.43638294186060567</v>
      </c>
      <c r="H38" s="240">
        <f>+F38*G38</f>
        <v>3.368178098456899E-2</v>
      </c>
      <c r="I38" s="241"/>
      <c r="J38" s="316"/>
      <c r="K38" s="242"/>
      <c r="L38" s="327">
        <f>H38</f>
        <v>3.368178098456899E-2</v>
      </c>
    </row>
    <row r="39" spans="1:12" s="243" customFormat="1" ht="15" x14ac:dyDescent="0.2">
      <c r="A39" s="318" t="s">
        <v>60</v>
      </c>
      <c r="B39" s="174">
        <f>SUM(B37:B38)</f>
        <v>39.017277030000002</v>
      </c>
      <c r="C39" s="355"/>
      <c r="D39" s="238"/>
      <c r="E39" s="235"/>
      <c r="F39" s="264">
        <f>SUM(F37:F38)</f>
        <v>7.7184000000000003E-2</v>
      </c>
      <c r="G39" s="360"/>
      <c r="H39" s="240"/>
      <c r="I39" s="241"/>
      <c r="J39" s="316"/>
      <c r="K39" s="242"/>
      <c r="L39" s="327">
        <f>SUM(L37:L38)</f>
        <v>3.368178098456899E-2</v>
      </c>
    </row>
    <row r="40" spans="1:12" ht="15" x14ac:dyDescent="0.2">
      <c r="A40" s="312" t="s">
        <v>100</v>
      </c>
      <c r="B40" s="174"/>
      <c r="C40" s="352"/>
      <c r="D40" s="215"/>
      <c r="E40" s="176"/>
      <c r="F40" s="174"/>
      <c r="G40" s="360"/>
      <c r="H40" s="175"/>
      <c r="I40" s="236"/>
      <c r="J40" s="180"/>
      <c r="K40" s="181"/>
      <c r="L40" s="322"/>
    </row>
    <row r="41" spans="1:12" ht="15" x14ac:dyDescent="0.2">
      <c r="A41" s="6" t="s">
        <v>58</v>
      </c>
      <c r="B41" s="174">
        <v>34.536715893638359</v>
      </c>
      <c r="C41" s="352" t="s">
        <v>47</v>
      </c>
      <c r="D41" s="215" t="s">
        <v>47</v>
      </c>
      <c r="E41" s="235" t="s">
        <v>58</v>
      </c>
      <c r="F41" s="174">
        <v>9.3408000000000005E-2</v>
      </c>
      <c r="G41" s="360">
        <v>2.6431396505154354</v>
      </c>
      <c r="H41" s="175">
        <f>+F41*G41</f>
        <v>0.24689038847534581</v>
      </c>
      <c r="I41" s="236"/>
      <c r="J41" s="180"/>
      <c r="K41" s="181"/>
      <c r="L41" s="322">
        <f>H41</f>
        <v>0.24689038847534581</v>
      </c>
    </row>
    <row r="42" spans="1:12" s="243" customFormat="1" ht="17.25" x14ac:dyDescent="0.35">
      <c r="A42" s="6" t="s">
        <v>59</v>
      </c>
      <c r="B42" s="182">
        <v>24.753415450000002</v>
      </c>
      <c r="C42" s="355" t="s">
        <v>47</v>
      </c>
      <c r="D42" s="238" t="s">
        <v>47</v>
      </c>
      <c r="E42" s="235" t="s">
        <v>59</v>
      </c>
      <c r="F42" s="264">
        <v>2.9975999999999999E-2</v>
      </c>
      <c r="G42" s="360">
        <f>G41+'2026-2027 Tariff Var Report'!$D$33</f>
        <v>2.3231396505154356</v>
      </c>
      <c r="H42" s="240">
        <f>+F42*G42</f>
        <v>6.9638434163850696E-2</v>
      </c>
      <c r="I42" s="241"/>
      <c r="J42" s="316"/>
      <c r="K42" s="242"/>
      <c r="L42" s="327">
        <f>H42</f>
        <v>6.9638434163850696E-2</v>
      </c>
    </row>
    <row r="43" spans="1:12" ht="15" x14ac:dyDescent="0.2">
      <c r="A43" s="319" t="s">
        <v>60</v>
      </c>
      <c r="B43" s="174">
        <f>SUM(B41:B42)</f>
        <v>59.290131343638365</v>
      </c>
      <c r="C43" s="352" t="s">
        <v>47</v>
      </c>
      <c r="D43" s="215" t="s">
        <v>47</v>
      </c>
      <c r="E43" s="176" t="s">
        <v>60</v>
      </c>
      <c r="F43" s="174">
        <f>SUM(F41:F42)</f>
        <v>0.12338400000000001</v>
      </c>
      <c r="G43" s="360"/>
      <c r="H43" s="175">
        <f>SUM(H41:H42)</f>
        <v>0.31652882263919652</v>
      </c>
      <c r="I43" s="236"/>
      <c r="J43" s="180"/>
      <c r="K43" s="181"/>
      <c r="L43" s="322">
        <f>SUM(L41:L42)</f>
        <v>0.31652882263919652</v>
      </c>
    </row>
    <row r="44" spans="1:12" ht="15" x14ac:dyDescent="0.2">
      <c r="A44" s="312" t="s">
        <v>65</v>
      </c>
      <c r="B44" s="174"/>
      <c r="C44" s="352"/>
      <c r="D44" s="215"/>
      <c r="E44" s="176" t="s">
        <v>65</v>
      </c>
      <c r="F44" s="174"/>
      <c r="G44" s="360"/>
      <c r="H44" s="175"/>
      <c r="I44" s="246"/>
      <c r="J44" s="315"/>
      <c r="K44" s="181"/>
      <c r="L44" s="322"/>
    </row>
    <row r="45" spans="1:12" ht="15" x14ac:dyDescent="0.2">
      <c r="A45" s="312" t="str">
        <f>A36</f>
        <v xml:space="preserve">     Transmission Connected</v>
      </c>
      <c r="B45" s="174"/>
      <c r="C45" s="352"/>
      <c r="D45" s="215"/>
      <c r="E45" s="176"/>
      <c r="F45" s="174"/>
      <c r="G45" s="360"/>
      <c r="H45" s="175"/>
      <c r="I45" s="246"/>
      <c r="J45" s="315"/>
      <c r="K45" s="181"/>
      <c r="L45" s="322"/>
    </row>
    <row r="46" spans="1:12" ht="15" x14ac:dyDescent="0.2">
      <c r="A46" s="6" t="s">
        <v>58</v>
      </c>
      <c r="B46" s="174">
        <v>0</v>
      </c>
      <c r="C46" s="352" t="s">
        <v>47</v>
      </c>
      <c r="D46" s="215" t="s">
        <v>47</v>
      </c>
      <c r="E46" s="235" t="s">
        <v>58</v>
      </c>
      <c r="F46" s="174">
        <v>0</v>
      </c>
      <c r="G46" s="360">
        <v>0.43638294186060567</v>
      </c>
      <c r="H46" s="175">
        <f>+F46*G46</f>
        <v>0</v>
      </c>
      <c r="I46" s="246"/>
      <c r="J46" s="315"/>
      <c r="K46" s="181"/>
      <c r="L46" s="322">
        <f>H46</f>
        <v>0</v>
      </c>
    </row>
    <row r="47" spans="1:12" s="243" customFormat="1" ht="17.25" x14ac:dyDescent="0.35">
      <c r="A47" s="6" t="s">
        <v>59</v>
      </c>
      <c r="B47" s="237">
        <v>344.03313111199998</v>
      </c>
      <c r="C47" s="355" t="s">
        <v>47</v>
      </c>
      <c r="D47" s="238" t="s">
        <v>47</v>
      </c>
      <c r="E47" s="235" t="s">
        <v>59</v>
      </c>
      <c r="F47" s="182">
        <v>0.70064221112319958</v>
      </c>
      <c r="G47" s="360">
        <f>G46</f>
        <v>0.43638294186060567</v>
      </c>
      <c r="H47" s="240">
        <f>+F47*G47</f>
        <v>0.30574830928166141</v>
      </c>
      <c r="I47" s="249"/>
      <c r="J47" s="316"/>
      <c r="K47" s="250"/>
      <c r="L47" s="327">
        <f>H47</f>
        <v>0.30574830928166141</v>
      </c>
    </row>
    <row r="48" spans="1:12" s="243" customFormat="1" ht="15" x14ac:dyDescent="0.2">
      <c r="A48" s="6"/>
      <c r="B48" s="174">
        <f>SUM(B46:B47)</f>
        <v>344.03313111199998</v>
      </c>
      <c r="C48" s="355"/>
      <c r="D48" s="238"/>
      <c r="E48" s="235"/>
      <c r="F48" s="174">
        <f>SUM(F46:F47)</f>
        <v>0.70064221112319958</v>
      </c>
      <c r="G48" s="360"/>
      <c r="H48" s="175">
        <f>SUM(H46:H47)</f>
        <v>0.30574830928166141</v>
      </c>
      <c r="I48" s="249"/>
      <c r="J48" s="316"/>
      <c r="K48" s="250"/>
      <c r="L48" s="322">
        <f>SUM(L46:L47)</f>
        <v>0.30574830928166141</v>
      </c>
    </row>
    <row r="49" spans="1:15" s="243" customFormat="1" ht="15" x14ac:dyDescent="0.2">
      <c r="A49" s="312" t="str">
        <f>A40</f>
        <v xml:space="preserve">    Distribution  Connected</v>
      </c>
      <c r="B49" s="237"/>
      <c r="C49" s="355"/>
      <c r="D49" s="238"/>
      <c r="E49" s="235"/>
      <c r="F49" s="237"/>
      <c r="G49" s="360"/>
      <c r="H49" s="240"/>
      <c r="I49" s="249"/>
      <c r="J49" s="316"/>
      <c r="K49" s="250"/>
      <c r="L49" s="327"/>
    </row>
    <row r="50" spans="1:15" s="243" customFormat="1" ht="15" x14ac:dyDescent="0.2">
      <c r="A50" s="6" t="str">
        <f>A46</f>
        <v xml:space="preserve">    Without Trans. Own.</v>
      </c>
      <c r="B50" s="174">
        <v>128.74104497056683</v>
      </c>
      <c r="C50" s="355"/>
      <c r="D50" s="238"/>
      <c r="E50" s="235"/>
      <c r="F50" s="174">
        <v>0.38799599999999984</v>
      </c>
      <c r="G50" s="360">
        <f>G41</f>
        <v>2.6431396505154354</v>
      </c>
      <c r="H50" s="175">
        <f>+F50*G50</f>
        <v>1.0255276118413865</v>
      </c>
      <c r="I50" s="249"/>
      <c r="J50" s="316"/>
      <c r="K50" s="250"/>
      <c r="L50" s="322">
        <f>H50</f>
        <v>1.0255276118413865</v>
      </c>
    </row>
    <row r="51" spans="1:15" s="243" customFormat="1" ht="15" x14ac:dyDescent="0.2">
      <c r="A51" s="6" t="str">
        <f>A47</f>
        <v xml:space="preserve">    With Trans. Own.</v>
      </c>
      <c r="B51" s="237">
        <v>126.52126685559999</v>
      </c>
      <c r="C51" s="355"/>
      <c r="D51" s="238"/>
      <c r="E51" s="235"/>
      <c r="F51" s="237">
        <v>0.31692180000000003</v>
      </c>
      <c r="G51" s="360">
        <f>G42</f>
        <v>2.3231396505154356</v>
      </c>
      <c r="H51" s="240">
        <f>+F51*G51</f>
        <v>0.73625359969272286</v>
      </c>
      <c r="I51" s="249"/>
      <c r="J51" s="316"/>
      <c r="K51" s="250"/>
      <c r="L51" s="327">
        <f>H51</f>
        <v>0.73625359969272286</v>
      </c>
    </row>
    <row r="52" spans="1:15" ht="15" x14ac:dyDescent="0.2">
      <c r="A52" s="312" t="s">
        <v>60</v>
      </c>
      <c r="B52" s="174">
        <f>SUM(B50:B51)</f>
        <v>255.26231182616681</v>
      </c>
      <c r="C52" s="352" t="s">
        <v>47</v>
      </c>
      <c r="D52" s="215" t="s">
        <v>47</v>
      </c>
      <c r="E52" s="176" t="s">
        <v>60</v>
      </c>
      <c r="F52" s="174">
        <f>SUM(F50:F51)</f>
        <v>0.70491779999999982</v>
      </c>
      <c r="G52" s="360"/>
      <c r="H52" s="175">
        <f>SUM(H50:H51)</f>
        <v>1.7617812115341094</v>
      </c>
      <c r="I52" s="236"/>
      <c r="J52" s="320"/>
      <c r="K52" s="181"/>
      <c r="L52" s="322">
        <f>SUM(L50:L51)</f>
        <v>1.7617812115341094</v>
      </c>
    </row>
    <row r="53" spans="1:15" s="147" customFormat="1" ht="21" x14ac:dyDescent="0.25">
      <c r="A53" s="312" t="s">
        <v>91</v>
      </c>
      <c r="B53" s="228">
        <f>B39+B43+B48+B52</f>
        <v>697.60285131180513</v>
      </c>
      <c r="C53" s="354" t="s">
        <v>47</v>
      </c>
      <c r="D53" s="229" t="s">
        <v>47</v>
      </c>
      <c r="E53" s="176" t="s">
        <v>92</v>
      </c>
      <c r="F53" s="265">
        <f>F39+F43+F48+F52</f>
        <v>1.6061280111231995</v>
      </c>
      <c r="G53" s="199"/>
      <c r="H53" s="230">
        <v>2.4177401244395362</v>
      </c>
      <c r="I53" s="165"/>
      <c r="J53" s="33"/>
      <c r="K53" s="251"/>
      <c r="L53" s="400">
        <f>L39+L43+L48+L52</f>
        <v>2.4177401244395362</v>
      </c>
      <c r="N53" s="252"/>
      <c r="O53" s="266"/>
    </row>
    <row r="54" spans="1:15" ht="5.45" customHeight="1" x14ac:dyDescent="0.25">
      <c r="A54" s="312"/>
      <c r="B54" s="174"/>
      <c r="C54" s="352"/>
      <c r="D54" s="215"/>
      <c r="E54" s="176"/>
      <c r="F54" s="174"/>
      <c r="G54" s="199"/>
      <c r="H54" s="175"/>
      <c r="I54" s="200"/>
      <c r="J54" s="315"/>
      <c r="K54" s="201"/>
      <c r="L54" s="325"/>
    </row>
    <row r="55" spans="1:15" ht="10.15" customHeight="1" x14ac:dyDescent="0.35">
      <c r="A55" s="312"/>
      <c r="B55" s="182"/>
      <c r="C55" s="353"/>
      <c r="D55" s="222"/>
      <c r="E55" s="253"/>
      <c r="F55" s="182"/>
      <c r="G55" s="224"/>
      <c r="H55" s="183"/>
      <c r="I55" s="254"/>
      <c r="J55" s="188"/>
      <c r="K55" s="189"/>
      <c r="L55" s="325"/>
    </row>
    <row r="56" spans="1:15" s="147" customFormat="1" ht="16.5" thickBot="1" x14ac:dyDescent="0.3">
      <c r="A56" s="260" t="s">
        <v>66</v>
      </c>
      <c r="B56" s="190">
        <f>+B33+B34+B53</f>
        <v>1391.3292746538291</v>
      </c>
      <c r="C56" s="356" t="s">
        <v>47</v>
      </c>
      <c r="D56" s="255" t="s">
        <v>47</v>
      </c>
      <c r="E56" s="192" t="e">
        <f>+E33+E34+E53+#REF!</f>
        <v>#VALUE!</v>
      </c>
      <c r="F56" s="256">
        <f>+F33+F34+F53</f>
        <v>3.8116827197699878</v>
      </c>
      <c r="G56" s="245"/>
      <c r="H56" s="191">
        <f>+H33+H34+H53</f>
        <v>11.35419554770343</v>
      </c>
      <c r="I56" s="257">
        <f>+I33+I34+I53</f>
        <v>0</v>
      </c>
      <c r="J56" s="196"/>
      <c r="K56" s="258">
        <f>+K33+K34+K53</f>
        <v>0</v>
      </c>
      <c r="L56" s="324">
        <f>+L33+L34+L53</f>
        <v>11.35419554770343</v>
      </c>
    </row>
    <row r="57" spans="1:15" ht="6" customHeight="1" thickBot="1" x14ac:dyDescent="0.3">
      <c r="A57" s="176"/>
      <c r="B57" s="174"/>
      <c r="C57" s="347"/>
      <c r="D57" s="181"/>
      <c r="E57" s="176"/>
      <c r="F57" s="174"/>
      <c r="G57" s="199"/>
      <c r="H57" s="175"/>
      <c r="I57" s="200"/>
      <c r="J57" s="315"/>
      <c r="K57" s="201"/>
      <c r="L57" s="325"/>
    </row>
    <row r="58" spans="1:15" ht="15.75" x14ac:dyDescent="0.25">
      <c r="A58" s="169" t="s">
        <v>67</v>
      </c>
      <c r="B58" s="202"/>
      <c r="C58" s="350"/>
      <c r="D58" s="247"/>
      <c r="E58" s="169" t="s">
        <v>67</v>
      </c>
      <c r="F58" s="202"/>
      <c r="G58" s="204"/>
      <c r="H58" s="203"/>
      <c r="I58" s="205"/>
      <c r="J58" s="206"/>
      <c r="K58" s="207"/>
      <c r="L58" s="326"/>
    </row>
    <row r="59" spans="1:15" s="243" customFormat="1" ht="15" x14ac:dyDescent="0.2">
      <c r="A59" s="176" t="s">
        <v>112</v>
      </c>
      <c r="B59" s="174">
        <v>77.000000000000014</v>
      </c>
      <c r="C59" s="347">
        <f>D59/B59</f>
        <v>6.2065712446267539E-2</v>
      </c>
      <c r="D59" s="181">
        <f>L59</f>
        <v>4.7790598583626016</v>
      </c>
      <c r="E59" s="176" t="s">
        <v>68</v>
      </c>
      <c r="F59" s="237"/>
      <c r="G59" s="239"/>
      <c r="H59" s="240"/>
      <c r="I59" s="241"/>
      <c r="J59" s="316"/>
      <c r="K59" s="242"/>
      <c r="L59" s="322">
        <v>4.7790598583626016</v>
      </c>
    </row>
    <row r="60" spans="1:15" s="147" customFormat="1" ht="16.5" thickBot="1" x14ac:dyDescent="0.3">
      <c r="A60" s="192"/>
      <c r="B60" s="190"/>
      <c r="C60" s="259"/>
      <c r="D60" s="244"/>
      <c r="E60" s="192"/>
      <c r="F60" s="190"/>
      <c r="G60" s="245"/>
      <c r="H60" s="191"/>
      <c r="I60" s="260"/>
      <c r="J60" s="196"/>
      <c r="K60" s="261"/>
      <c r="L60" s="324"/>
    </row>
    <row r="61" spans="1:15" ht="15" customHeight="1" x14ac:dyDescent="0.25">
      <c r="A61" s="176"/>
      <c r="B61" s="174"/>
      <c r="C61" s="234"/>
      <c r="D61" s="181"/>
      <c r="E61" s="176"/>
      <c r="F61" s="174"/>
      <c r="G61" s="199"/>
      <c r="H61" s="175"/>
      <c r="I61" s="200"/>
      <c r="J61" s="315"/>
      <c r="K61" s="201"/>
      <c r="L61" s="325"/>
      <c r="N61" s="262"/>
    </row>
    <row r="62" spans="1:15" ht="16.5" thickBot="1" x14ac:dyDescent="0.3">
      <c r="A62" s="192" t="s">
        <v>69</v>
      </c>
      <c r="B62" s="190">
        <f>+B12+B30+B56+B59</f>
        <v>9613.5146270011464</v>
      </c>
      <c r="C62" s="259"/>
      <c r="D62" s="244">
        <f>D12+D30+D59</f>
        <v>171.81774855134663</v>
      </c>
      <c r="E62" s="192" t="s">
        <v>69</v>
      </c>
      <c r="F62" s="195">
        <f>F30+F56+F59</f>
        <v>10.688658417362007</v>
      </c>
      <c r="G62" s="321"/>
      <c r="H62" s="191">
        <f>H30+H56</f>
        <v>52.156393855241063</v>
      </c>
      <c r="I62" s="195">
        <f>+I12+I30+I56+I59</f>
        <v>6.1879669634286154</v>
      </c>
      <c r="J62" s="196"/>
      <c r="K62" s="244">
        <f>+K12+K30+K56+K59</f>
        <v>125.89398701288179</v>
      </c>
      <c r="L62" s="324">
        <f>+L12+L30+L56+L59</f>
        <v>349.86812941946943</v>
      </c>
      <c r="M62" s="303"/>
      <c r="N62" s="303"/>
    </row>
    <row r="64" spans="1:15" x14ac:dyDescent="0.2">
      <c r="L64" s="262"/>
    </row>
  </sheetData>
  <mergeCells count="4">
    <mergeCell ref="B3:D3"/>
    <mergeCell ref="F3:H3"/>
    <mergeCell ref="I3:K3"/>
    <mergeCell ref="L3:L5"/>
  </mergeCells>
  <pageMargins left="0.7" right="0.7" top="0.75" bottom="0.75" header="0.3" footer="0.3"/>
  <pageSetup paperSize="3" scale="74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E2D6-1675-4603-B332-A0AA840A1986}">
  <sheetPr codeName="Sheet5"/>
  <dimension ref="A1:O64"/>
  <sheetViews>
    <sheetView view="pageBreakPreview" topLeftCell="A8" zoomScale="60" zoomScaleNormal="85" workbookViewId="0">
      <selection activeCell="L18" sqref="L18"/>
    </sheetView>
  </sheetViews>
  <sheetFormatPr defaultRowHeight="12.75" x14ac:dyDescent="0.2"/>
  <cols>
    <col min="1" max="1" width="50.42578125" style="147" customWidth="1"/>
    <col min="2" max="2" width="17.140625" style="144" bestFit="1" customWidth="1"/>
    <col min="3" max="3" width="13.7109375" style="145" bestFit="1" customWidth="1"/>
    <col min="4" max="4" width="13.7109375" style="146" bestFit="1" customWidth="1"/>
    <col min="5" max="5" width="32.28515625" style="147" hidden="1" customWidth="1"/>
    <col min="6" max="6" width="11.42578125" style="144" bestFit="1" customWidth="1"/>
    <col min="7" max="7" width="16.5703125" style="148" bestFit="1" customWidth="1"/>
    <col min="8" max="8" width="16.42578125" style="149" customWidth="1"/>
    <col min="9" max="9" width="14.85546875" style="143" bestFit="1" customWidth="1"/>
    <col min="10" max="10" width="15.42578125" style="143" customWidth="1"/>
    <col min="11" max="11" width="14.85546875" style="143" bestFit="1" customWidth="1"/>
    <col min="12" max="12" width="27.140625" style="143" customWidth="1"/>
    <col min="13" max="13" width="12.28515625" style="143" customWidth="1"/>
    <col min="14" max="14" width="18.42578125" style="143" customWidth="1"/>
    <col min="15" max="15" width="16" style="143" customWidth="1"/>
    <col min="16" max="256" width="9.140625" style="143"/>
    <col min="257" max="257" width="52" style="143" bestFit="1" customWidth="1"/>
    <col min="258" max="258" width="17.140625" style="143" bestFit="1" customWidth="1"/>
    <col min="259" max="260" width="13.7109375" style="143" bestFit="1" customWidth="1"/>
    <col min="261" max="261" width="0" style="143" hidden="1" customWidth="1"/>
    <col min="262" max="262" width="11.42578125" style="143" bestFit="1" customWidth="1"/>
    <col min="263" max="263" width="16.5703125" style="143" bestFit="1" customWidth="1"/>
    <col min="264" max="264" width="12.5703125" style="143" bestFit="1" customWidth="1"/>
    <col min="265" max="265" width="14.85546875" style="143" bestFit="1" customWidth="1"/>
    <col min="266" max="266" width="15.42578125" style="143" customWidth="1"/>
    <col min="267" max="267" width="14.85546875" style="143" bestFit="1" customWidth="1"/>
    <col min="268" max="268" width="27.140625" style="143" customWidth="1"/>
    <col min="269" max="512" width="9.140625" style="143"/>
    <col min="513" max="513" width="52" style="143" bestFit="1" customWidth="1"/>
    <col min="514" max="514" width="17.140625" style="143" bestFit="1" customWidth="1"/>
    <col min="515" max="516" width="13.7109375" style="143" bestFit="1" customWidth="1"/>
    <col min="517" max="517" width="0" style="143" hidden="1" customWidth="1"/>
    <col min="518" max="518" width="11.42578125" style="143" bestFit="1" customWidth="1"/>
    <col min="519" max="519" width="16.5703125" style="143" bestFit="1" customWidth="1"/>
    <col min="520" max="520" width="12.5703125" style="143" bestFit="1" customWidth="1"/>
    <col min="521" max="521" width="14.85546875" style="143" bestFit="1" customWidth="1"/>
    <col min="522" max="522" width="15.42578125" style="143" customWidth="1"/>
    <col min="523" max="523" width="14.85546875" style="143" bestFit="1" customWidth="1"/>
    <col min="524" max="524" width="27.140625" style="143" customWidth="1"/>
    <col min="525" max="768" width="9.140625" style="143"/>
    <col min="769" max="769" width="52" style="143" bestFit="1" customWidth="1"/>
    <col min="770" max="770" width="17.140625" style="143" bestFit="1" customWidth="1"/>
    <col min="771" max="772" width="13.7109375" style="143" bestFit="1" customWidth="1"/>
    <col min="773" max="773" width="0" style="143" hidden="1" customWidth="1"/>
    <col min="774" max="774" width="11.42578125" style="143" bestFit="1" customWidth="1"/>
    <col min="775" max="775" width="16.5703125" style="143" bestFit="1" customWidth="1"/>
    <col min="776" max="776" width="12.5703125" style="143" bestFit="1" customWidth="1"/>
    <col min="777" max="777" width="14.85546875" style="143" bestFit="1" customWidth="1"/>
    <col min="778" max="778" width="15.42578125" style="143" customWidth="1"/>
    <col min="779" max="779" width="14.85546875" style="143" bestFit="1" customWidth="1"/>
    <col min="780" max="780" width="27.140625" style="143" customWidth="1"/>
    <col min="781" max="1024" width="9.140625" style="143"/>
    <col min="1025" max="1025" width="52" style="143" bestFit="1" customWidth="1"/>
    <col min="1026" max="1026" width="17.140625" style="143" bestFit="1" customWidth="1"/>
    <col min="1027" max="1028" width="13.7109375" style="143" bestFit="1" customWidth="1"/>
    <col min="1029" max="1029" width="0" style="143" hidden="1" customWidth="1"/>
    <col min="1030" max="1030" width="11.42578125" style="143" bestFit="1" customWidth="1"/>
    <col min="1031" max="1031" width="16.5703125" style="143" bestFit="1" customWidth="1"/>
    <col min="1032" max="1032" width="12.5703125" style="143" bestFit="1" customWidth="1"/>
    <col min="1033" max="1033" width="14.85546875" style="143" bestFit="1" customWidth="1"/>
    <col min="1034" max="1034" width="15.42578125" style="143" customWidth="1"/>
    <col min="1035" max="1035" width="14.85546875" style="143" bestFit="1" customWidth="1"/>
    <col min="1036" max="1036" width="27.140625" style="143" customWidth="1"/>
    <col min="1037" max="1280" width="9.140625" style="143"/>
    <col min="1281" max="1281" width="52" style="143" bestFit="1" customWidth="1"/>
    <col min="1282" max="1282" width="17.140625" style="143" bestFit="1" customWidth="1"/>
    <col min="1283" max="1284" width="13.7109375" style="143" bestFit="1" customWidth="1"/>
    <col min="1285" max="1285" width="0" style="143" hidden="1" customWidth="1"/>
    <col min="1286" max="1286" width="11.42578125" style="143" bestFit="1" customWidth="1"/>
    <col min="1287" max="1287" width="16.5703125" style="143" bestFit="1" customWidth="1"/>
    <col min="1288" max="1288" width="12.5703125" style="143" bestFit="1" customWidth="1"/>
    <col min="1289" max="1289" width="14.85546875" style="143" bestFit="1" customWidth="1"/>
    <col min="1290" max="1290" width="15.42578125" style="143" customWidth="1"/>
    <col min="1291" max="1291" width="14.85546875" style="143" bestFit="1" customWidth="1"/>
    <col min="1292" max="1292" width="27.140625" style="143" customWidth="1"/>
    <col min="1293" max="1536" width="9.140625" style="143"/>
    <col min="1537" max="1537" width="52" style="143" bestFit="1" customWidth="1"/>
    <col min="1538" max="1538" width="17.140625" style="143" bestFit="1" customWidth="1"/>
    <col min="1539" max="1540" width="13.7109375" style="143" bestFit="1" customWidth="1"/>
    <col min="1541" max="1541" width="0" style="143" hidden="1" customWidth="1"/>
    <col min="1542" max="1542" width="11.42578125" style="143" bestFit="1" customWidth="1"/>
    <col min="1543" max="1543" width="16.5703125" style="143" bestFit="1" customWidth="1"/>
    <col min="1544" max="1544" width="12.5703125" style="143" bestFit="1" customWidth="1"/>
    <col min="1545" max="1545" width="14.85546875" style="143" bestFit="1" customWidth="1"/>
    <col min="1546" max="1546" width="15.42578125" style="143" customWidth="1"/>
    <col min="1547" max="1547" width="14.85546875" style="143" bestFit="1" customWidth="1"/>
    <col min="1548" max="1548" width="27.140625" style="143" customWidth="1"/>
    <col min="1549" max="1792" width="9.140625" style="143"/>
    <col min="1793" max="1793" width="52" style="143" bestFit="1" customWidth="1"/>
    <col min="1794" max="1794" width="17.140625" style="143" bestFit="1" customWidth="1"/>
    <col min="1795" max="1796" width="13.7109375" style="143" bestFit="1" customWidth="1"/>
    <col min="1797" max="1797" width="0" style="143" hidden="1" customWidth="1"/>
    <col min="1798" max="1798" width="11.42578125" style="143" bestFit="1" customWidth="1"/>
    <col min="1799" max="1799" width="16.5703125" style="143" bestFit="1" customWidth="1"/>
    <col min="1800" max="1800" width="12.5703125" style="143" bestFit="1" customWidth="1"/>
    <col min="1801" max="1801" width="14.85546875" style="143" bestFit="1" customWidth="1"/>
    <col min="1802" max="1802" width="15.42578125" style="143" customWidth="1"/>
    <col min="1803" max="1803" width="14.85546875" style="143" bestFit="1" customWidth="1"/>
    <col min="1804" max="1804" width="27.140625" style="143" customWidth="1"/>
    <col min="1805" max="2048" width="9.140625" style="143"/>
    <col min="2049" max="2049" width="52" style="143" bestFit="1" customWidth="1"/>
    <col min="2050" max="2050" width="17.140625" style="143" bestFit="1" customWidth="1"/>
    <col min="2051" max="2052" width="13.7109375" style="143" bestFit="1" customWidth="1"/>
    <col min="2053" max="2053" width="0" style="143" hidden="1" customWidth="1"/>
    <col min="2054" max="2054" width="11.42578125" style="143" bestFit="1" customWidth="1"/>
    <col min="2055" max="2055" width="16.5703125" style="143" bestFit="1" customWidth="1"/>
    <col min="2056" max="2056" width="12.5703125" style="143" bestFit="1" customWidth="1"/>
    <col min="2057" max="2057" width="14.85546875" style="143" bestFit="1" customWidth="1"/>
    <col min="2058" max="2058" width="15.42578125" style="143" customWidth="1"/>
    <col min="2059" max="2059" width="14.85546875" style="143" bestFit="1" customWidth="1"/>
    <col min="2060" max="2060" width="27.140625" style="143" customWidth="1"/>
    <col min="2061" max="2304" width="9.140625" style="143"/>
    <col min="2305" max="2305" width="52" style="143" bestFit="1" customWidth="1"/>
    <col min="2306" max="2306" width="17.140625" style="143" bestFit="1" customWidth="1"/>
    <col min="2307" max="2308" width="13.7109375" style="143" bestFit="1" customWidth="1"/>
    <col min="2309" max="2309" width="0" style="143" hidden="1" customWidth="1"/>
    <col min="2310" max="2310" width="11.42578125" style="143" bestFit="1" customWidth="1"/>
    <col min="2311" max="2311" width="16.5703125" style="143" bestFit="1" customWidth="1"/>
    <col min="2312" max="2312" width="12.5703125" style="143" bestFit="1" customWidth="1"/>
    <col min="2313" max="2313" width="14.85546875" style="143" bestFit="1" customWidth="1"/>
    <col min="2314" max="2314" width="15.42578125" style="143" customWidth="1"/>
    <col min="2315" max="2315" width="14.85546875" style="143" bestFit="1" customWidth="1"/>
    <col min="2316" max="2316" width="27.140625" style="143" customWidth="1"/>
    <col min="2317" max="2560" width="9.140625" style="143"/>
    <col min="2561" max="2561" width="52" style="143" bestFit="1" customWidth="1"/>
    <col min="2562" max="2562" width="17.140625" style="143" bestFit="1" customWidth="1"/>
    <col min="2563" max="2564" width="13.7109375" style="143" bestFit="1" customWidth="1"/>
    <col min="2565" max="2565" width="0" style="143" hidden="1" customWidth="1"/>
    <col min="2566" max="2566" width="11.42578125" style="143" bestFit="1" customWidth="1"/>
    <col min="2567" max="2567" width="16.5703125" style="143" bestFit="1" customWidth="1"/>
    <col min="2568" max="2568" width="12.5703125" style="143" bestFit="1" customWidth="1"/>
    <col min="2569" max="2569" width="14.85546875" style="143" bestFit="1" customWidth="1"/>
    <col min="2570" max="2570" width="15.42578125" style="143" customWidth="1"/>
    <col min="2571" max="2571" width="14.85546875" style="143" bestFit="1" customWidth="1"/>
    <col min="2572" max="2572" width="27.140625" style="143" customWidth="1"/>
    <col min="2573" max="2816" width="9.140625" style="143"/>
    <col min="2817" max="2817" width="52" style="143" bestFit="1" customWidth="1"/>
    <col min="2818" max="2818" width="17.140625" style="143" bestFit="1" customWidth="1"/>
    <col min="2819" max="2820" width="13.7109375" style="143" bestFit="1" customWidth="1"/>
    <col min="2821" max="2821" width="0" style="143" hidden="1" customWidth="1"/>
    <col min="2822" max="2822" width="11.42578125" style="143" bestFit="1" customWidth="1"/>
    <col min="2823" max="2823" width="16.5703125" style="143" bestFit="1" customWidth="1"/>
    <col min="2824" max="2824" width="12.5703125" style="143" bestFit="1" customWidth="1"/>
    <col min="2825" max="2825" width="14.85546875" style="143" bestFit="1" customWidth="1"/>
    <col min="2826" max="2826" width="15.42578125" style="143" customWidth="1"/>
    <col min="2827" max="2827" width="14.85546875" style="143" bestFit="1" customWidth="1"/>
    <col min="2828" max="2828" width="27.140625" style="143" customWidth="1"/>
    <col min="2829" max="3072" width="9.140625" style="143"/>
    <col min="3073" max="3073" width="52" style="143" bestFit="1" customWidth="1"/>
    <col min="3074" max="3074" width="17.140625" style="143" bestFit="1" customWidth="1"/>
    <col min="3075" max="3076" width="13.7109375" style="143" bestFit="1" customWidth="1"/>
    <col min="3077" max="3077" width="0" style="143" hidden="1" customWidth="1"/>
    <col min="3078" max="3078" width="11.42578125" style="143" bestFit="1" customWidth="1"/>
    <col min="3079" max="3079" width="16.5703125" style="143" bestFit="1" customWidth="1"/>
    <col min="3080" max="3080" width="12.5703125" style="143" bestFit="1" customWidth="1"/>
    <col min="3081" max="3081" width="14.85546875" style="143" bestFit="1" customWidth="1"/>
    <col min="3082" max="3082" width="15.42578125" style="143" customWidth="1"/>
    <col min="3083" max="3083" width="14.85546875" style="143" bestFit="1" customWidth="1"/>
    <col min="3084" max="3084" width="27.140625" style="143" customWidth="1"/>
    <col min="3085" max="3328" width="9.140625" style="143"/>
    <col min="3329" max="3329" width="52" style="143" bestFit="1" customWidth="1"/>
    <col min="3330" max="3330" width="17.140625" style="143" bestFit="1" customWidth="1"/>
    <col min="3331" max="3332" width="13.7109375" style="143" bestFit="1" customWidth="1"/>
    <col min="3333" max="3333" width="0" style="143" hidden="1" customWidth="1"/>
    <col min="3334" max="3334" width="11.42578125" style="143" bestFit="1" customWidth="1"/>
    <col min="3335" max="3335" width="16.5703125" style="143" bestFit="1" customWidth="1"/>
    <col min="3336" max="3336" width="12.5703125" style="143" bestFit="1" customWidth="1"/>
    <col min="3337" max="3337" width="14.85546875" style="143" bestFit="1" customWidth="1"/>
    <col min="3338" max="3338" width="15.42578125" style="143" customWidth="1"/>
    <col min="3339" max="3339" width="14.85546875" style="143" bestFit="1" customWidth="1"/>
    <col min="3340" max="3340" width="27.140625" style="143" customWidth="1"/>
    <col min="3341" max="3584" width="9.140625" style="143"/>
    <col min="3585" max="3585" width="52" style="143" bestFit="1" customWidth="1"/>
    <col min="3586" max="3586" width="17.140625" style="143" bestFit="1" customWidth="1"/>
    <col min="3587" max="3588" width="13.7109375" style="143" bestFit="1" customWidth="1"/>
    <col min="3589" max="3589" width="0" style="143" hidden="1" customWidth="1"/>
    <col min="3590" max="3590" width="11.42578125" style="143" bestFit="1" customWidth="1"/>
    <col min="3591" max="3591" width="16.5703125" style="143" bestFit="1" customWidth="1"/>
    <col min="3592" max="3592" width="12.5703125" style="143" bestFit="1" customWidth="1"/>
    <col min="3593" max="3593" width="14.85546875" style="143" bestFit="1" customWidth="1"/>
    <col min="3594" max="3594" width="15.42578125" style="143" customWidth="1"/>
    <col min="3595" max="3595" width="14.85546875" style="143" bestFit="1" customWidth="1"/>
    <col min="3596" max="3596" width="27.140625" style="143" customWidth="1"/>
    <col min="3597" max="3840" width="9.140625" style="143"/>
    <col min="3841" max="3841" width="52" style="143" bestFit="1" customWidth="1"/>
    <col min="3842" max="3842" width="17.140625" style="143" bestFit="1" customWidth="1"/>
    <col min="3843" max="3844" width="13.7109375" style="143" bestFit="1" customWidth="1"/>
    <col min="3845" max="3845" width="0" style="143" hidden="1" customWidth="1"/>
    <col min="3846" max="3846" width="11.42578125" style="143" bestFit="1" customWidth="1"/>
    <col min="3847" max="3847" width="16.5703125" style="143" bestFit="1" customWidth="1"/>
    <col min="3848" max="3848" width="12.5703125" style="143" bestFit="1" customWidth="1"/>
    <col min="3849" max="3849" width="14.85546875" style="143" bestFit="1" customWidth="1"/>
    <col min="3850" max="3850" width="15.42578125" style="143" customWidth="1"/>
    <col min="3851" max="3851" width="14.85546875" style="143" bestFit="1" customWidth="1"/>
    <col min="3852" max="3852" width="27.140625" style="143" customWidth="1"/>
    <col min="3853" max="4096" width="9.140625" style="143"/>
    <col min="4097" max="4097" width="52" style="143" bestFit="1" customWidth="1"/>
    <col min="4098" max="4098" width="17.140625" style="143" bestFit="1" customWidth="1"/>
    <col min="4099" max="4100" width="13.7109375" style="143" bestFit="1" customWidth="1"/>
    <col min="4101" max="4101" width="0" style="143" hidden="1" customWidth="1"/>
    <col min="4102" max="4102" width="11.42578125" style="143" bestFit="1" customWidth="1"/>
    <col min="4103" max="4103" width="16.5703125" style="143" bestFit="1" customWidth="1"/>
    <col min="4104" max="4104" width="12.5703125" style="143" bestFit="1" customWidth="1"/>
    <col min="4105" max="4105" width="14.85546875" style="143" bestFit="1" customWidth="1"/>
    <col min="4106" max="4106" width="15.42578125" style="143" customWidth="1"/>
    <col min="4107" max="4107" width="14.85546875" style="143" bestFit="1" customWidth="1"/>
    <col min="4108" max="4108" width="27.140625" style="143" customWidth="1"/>
    <col min="4109" max="4352" width="9.140625" style="143"/>
    <col min="4353" max="4353" width="52" style="143" bestFit="1" customWidth="1"/>
    <col min="4354" max="4354" width="17.140625" style="143" bestFit="1" customWidth="1"/>
    <col min="4355" max="4356" width="13.7109375" style="143" bestFit="1" customWidth="1"/>
    <col min="4357" max="4357" width="0" style="143" hidden="1" customWidth="1"/>
    <col min="4358" max="4358" width="11.42578125" style="143" bestFit="1" customWidth="1"/>
    <col min="4359" max="4359" width="16.5703125" style="143" bestFit="1" customWidth="1"/>
    <col min="4360" max="4360" width="12.5703125" style="143" bestFit="1" customWidth="1"/>
    <col min="4361" max="4361" width="14.85546875" style="143" bestFit="1" customWidth="1"/>
    <col min="4362" max="4362" width="15.42578125" style="143" customWidth="1"/>
    <col min="4363" max="4363" width="14.85546875" style="143" bestFit="1" customWidth="1"/>
    <col min="4364" max="4364" width="27.140625" style="143" customWidth="1"/>
    <col min="4365" max="4608" width="9.140625" style="143"/>
    <col min="4609" max="4609" width="52" style="143" bestFit="1" customWidth="1"/>
    <col min="4610" max="4610" width="17.140625" style="143" bestFit="1" customWidth="1"/>
    <col min="4611" max="4612" width="13.7109375" style="143" bestFit="1" customWidth="1"/>
    <col min="4613" max="4613" width="0" style="143" hidden="1" customWidth="1"/>
    <col min="4614" max="4614" width="11.42578125" style="143" bestFit="1" customWidth="1"/>
    <col min="4615" max="4615" width="16.5703125" style="143" bestFit="1" customWidth="1"/>
    <col min="4616" max="4616" width="12.5703125" style="143" bestFit="1" customWidth="1"/>
    <col min="4617" max="4617" width="14.85546875" style="143" bestFit="1" customWidth="1"/>
    <col min="4618" max="4618" width="15.42578125" style="143" customWidth="1"/>
    <col min="4619" max="4619" width="14.85546875" style="143" bestFit="1" customWidth="1"/>
    <col min="4620" max="4620" width="27.140625" style="143" customWidth="1"/>
    <col min="4621" max="4864" width="9.140625" style="143"/>
    <col min="4865" max="4865" width="52" style="143" bestFit="1" customWidth="1"/>
    <col min="4866" max="4866" width="17.140625" style="143" bestFit="1" customWidth="1"/>
    <col min="4867" max="4868" width="13.7109375" style="143" bestFit="1" customWidth="1"/>
    <col min="4869" max="4869" width="0" style="143" hidden="1" customWidth="1"/>
    <col min="4870" max="4870" width="11.42578125" style="143" bestFit="1" customWidth="1"/>
    <col min="4871" max="4871" width="16.5703125" style="143" bestFit="1" customWidth="1"/>
    <col min="4872" max="4872" width="12.5703125" style="143" bestFit="1" customWidth="1"/>
    <col min="4873" max="4873" width="14.85546875" style="143" bestFit="1" customWidth="1"/>
    <col min="4874" max="4874" width="15.42578125" style="143" customWidth="1"/>
    <col min="4875" max="4875" width="14.85546875" style="143" bestFit="1" customWidth="1"/>
    <col min="4876" max="4876" width="27.140625" style="143" customWidth="1"/>
    <col min="4877" max="5120" width="9.140625" style="143"/>
    <col min="5121" max="5121" width="52" style="143" bestFit="1" customWidth="1"/>
    <col min="5122" max="5122" width="17.140625" style="143" bestFit="1" customWidth="1"/>
    <col min="5123" max="5124" width="13.7109375" style="143" bestFit="1" customWidth="1"/>
    <col min="5125" max="5125" width="0" style="143" hidden="1" customWidth="1"/>
    <col min="5126" max="5126" width="11.42578125" style="143" bestFit="1" customWidth="1"/>
    <col min="5127" max="5127" width="16.5703125" style="143" bestFit="1" customWidth="1"/>
    <col min="5128" max="5128" width="12.5703125" style="143" bestFit="1" customWidth="1"/>
    <col min="5129" max="5129" width="14.85546875" style="143" bestFit="1" customWidth="1"/>
    <col min="5130" max="5130" width="15.42578125" style="143" customWidth="1"/>
    <col min="5131" max="5131" width="14.85546875" style="143" bestFit="1" customWidth="1"/>
    <col min="5132" max="5132" width="27.140625" style="143" customWidth="1"/>
    <col min="5133" max="5376" width="9.140625" style="143"/>
    <col min="5377" max="5377" width="52" style="143" bestFit="1" customWidth="1"/>
    <col min="5378" max="5378" width="17.140625" style="143" bestFit="1" customWidth="1"/>
    <col min="5379" max="5380" width="13.7109375" style="143" bestFit="1" customWidth="1"/>
    <col min="5381" max="5381" width="0" style="143" hidden="1" customWidth="1"/>
    <col min="5382" max="5382" width="11.42578125" style="143" bestFit="1" customWidth="1"/>
    <col min="5383" max="5383" width="16.5703125" style="143" bestFit="1" customWidth="1"/>
    <col min="5384" max="5384" width="12.5703125" style="143" bestFit="1" customWidth="1"/>
    <col min="5385" max="5385" width="14.85546875" style="143" bestFit="1" customWidth="1"/>
    <col min="5386" max="5386" width="15.42578125" style="143" customWidth="1"/>
    <col min="5387" max="5387" width="14.85546875" style="143" bestFit="1" customWidth="1"/>
    <col min="5388" max="5388" width="27.140625" style="143" customWidth="1"/>
    <col min="5389" max="5632" width="9.140625" style="143"/>
    <col min="5633" max="5633" width="52" style="143" bestFit="1" customWidth="1"/>
    <col min="5634" max="5634" width="17.140625" style="143" bestFit="1" customWidth="1"/>
    <col min="5635" max="5636" width="13.7109375" style="143" bestFit="1" customWidth="1"/>
    <col min="5637" max="5637" width="0" style="143" hidden="1" customWidth="1"/>
    <col min="5638" max="5638" width="11.42578125" style="143" bestFit="1" customWidth="1"/>
    <col min="5639" max="5639" width="16.5703125" style="143" bestFit="1" customWidth="1"/>
    <col min="5640" max="5640" width="12.5703125" style="143" bestFit="1" customWidth="1"/>
    <col min="5641" max="5641" width="14.85546875" style="143" bestFit="1" customWidth="1"/>
    <col min="5642" max="5642" width="15.42578125" style="143" customWidth="1"/>
    <col min="5643" max="5643" width="14.85546875" style="143" bestFit="1" customWidth="1"/>
    <col min="5644" max="5644" width="27.140625" style="143" customWidth="1"/>
    <col min="5645" max="5888" width="9.140625" style="143"/>
    <col min="5889" max="5889" width="52" style="143" bestFit="1" customWidth="1"/>
    <col min="5890" max="5890" width="17.140625" style="143" bestFit="1" customWidth="1"/>
    <col min="5891" max="5892" width="13.7109375" style="143" bestFit="1" customWidth="1"/>
    <col min="5893" max="5893" width="0" style="143" hidden="1" customWidth="1"/>
    <col min="5894" max="5894" width="11.42578125" style="143" bestFit="1" customWidth="1"/>
    <col min="5895" max="5895" width="16.5703125" style="143" bestFit="1" customWidth="1"/>
    <col min="5896" max="5896" width="12.5703125" style="143" bestFit="1" customWidth="1"/>
    <col min="5897" max="5897" width="14.85546875" style="143" bestFit="1" customWidth="1"/>
    <col min="5898" max="5898" width="15.42578125" style="143" customWidth="1"/>
    <col min="5899" max="5899" width="14.85546875" style="143" bestFit="1" customWidth="1"/>
    <col min="5900" max="5900" width="27.140625" style="143" customWidth="1"/>
    <col min="5901" max="6144" width="9.140625" style="143"/>
    <col min="6145" max="6145" width="52" style="143" bestFit="1" customWidth="1"/>
    <col min="6146" max="6146" width="17.140625" style="143" bestFit="1" customWidth="1"/>
    <col min="6147" max="6148" width="13.7109375" style="143" bestFit="1" customWidth="1"/>
    <col min="6149" max="6149" width="0" style="143" hidden="1" customWidth="1"/>
    <col min="6150" max="6150" width="11.42578125" style="143" bestFit="1" customWidth="1"/>
    <col min="6151" max="6151" width="16.5703125" style="143" bestFit="1" customWidth="1"/>
    <col min="6152" max="6152" width="12.5703125" style="143" bestFit="1" customWidth="1"/>
    <col min="6153" max="6153" width="14.85546875" style="143" bestFit="1" customWidth="1"/>
    <col min="6154" max="6154" width="15.42578125" style="143" customWidth="1"/>
    <col min="6155" max="6155" width="14.85546875" style="143" bestFit="1" customWidth="1"/>
    <col min="6156" max="6156" width="27.140625" style="143" customWidth="1"/>
    <col min="6157" max="6400" width="9.140625" style="143"/>
    <col min="6401" max="6401" width="52" style="143" bestFit="1" customWidth="1"/>
    <col min="6402" max="6402" width="17.140625" style="143" bestFit="1" customWidth="1"/>
    <col min="6403" max="6404" width="13.7109375" style="143" bestFit="1" customWidth="1"/>
    <col min="6405" max="6405" width="0" style="143" hidden="1" customWidth="1"/>
    <col min="6406" max="6406" width="11.42578125" style="143" bestFit="1" customWidth="1"/>
    <col min="6407" max="6407" width="16.5703125" style="143" bestFit="1" customWidth="1"/>
    <col min="6408" max="6408" width="12.5703125" style="143" bestFit="1" customWidth="1"/>
    <col min="6409" max="6409" width="14.85546875" style="143" bestFit="1" customWidth="1"/>
    <col min="6410" max="6410" width="15.42578125" style="143" customWidth="1"/>
    <col min="6411" max="6411" width="14.85546875" style="143" bestFit="1" customWidth="1"/>
    <col min="6412" max="6412" width="27.140625" style="143" customWidth="1"/>
    <col min="6413" max="6656" width="9.140625" style="143"/>
    <col min="6657" max="6657" width="52" style="143" bestFit="1" customWidth="1"/>
    <col min="6658" max="6658" width="17.140625" style="143" bestFit="1" customWidth="1"/>
    <col min="6659" max="6660" width="13.7109375" style="143" bestFit="1" customWidth="1"/>
    <col min="6661" max="6661" width="0" style="143" hidden="1" customWidth="1"/>
    <col min="6662" max="6662" width="11.42578125" style="143" bestFit="1" customWidth="1"/>
    <col min="6663" max="6663" width="16.5703125" style="143" bestFit="1" customWidth="1"/>
    <col min="6664" max="6664" width="12.5703125" style="143" bestFit="1" customWidth="1"/>
    <col min="6665" max="6665" width="14.85546875" style="143" bestFit="1" customWidth="1"/>
    <col min="6666" max="6666" width="15.42578125" style="143" customWidth="1"/>
    <col min="6667" max="6667" width="14.85546875" style="143" bestFit="1" customWidth="1"/>
    <col min="6668" max="6668" width="27.140625" style="143" customWidth="1"/>
    <col min="6669" max="6912" width="9.140625" style="143"/>
    <col min="6913" max="6913" width="52" style="143" bestFit="1" customWidth="1"/>
    <col min="6914" max="6914" width="17.140625" style="143" bestFit="1" customWidth="1"/>
    <col min="6915" max="6916" width="13.7109375" style="143" bestFit="1" customWidth="1"/>
    <col min="6917" max="6917" width="0" style="143" hidden="1" customWidth="1"/>
    <col min="6918" max="6918" width="11.42578125" style="143" bestFit="1" customWidth="1"/>
    <col min="6919" max="6919" width="16.5703125" style="143" bestFit="1" customWidth="1"/>
    <col min="6920" max="6920" width="12.5703125" style="143" bestFit="1" customWidth="1"/>
    <col min="6921" max="6921" width="14.85546875" style="143" bestFit="1" customWidth="1"/>
    <col min="6922" max="6922" width="15.42578125" style="143" customWidth="1"/>
    <col min="6923" max="6923" width="14.85546875" style="143" bestFit="1" customWidth="1"/>
    <col min="6924" max="6924" width="27.140625" style="143" customWidth="1"/>
    <col min="6925" max="7168" width="9.140625" style="143"/>
    <col min="7169" max="7169" width="52" style="143" bestFit="1" customWidth="1"/>
    <col min="7170" max="7170" width="17.140625" style="143" bestFit="1" customWidth="1"/>
    <col min="7171" max="7172" width="13.7109375" style="143" bestFit="1" customWidth="1"/>
    <col min="7173" max="7173" width="0" style="143" hidden="1" customWidth="1"/>
    <col min="7174" max="7174" width="11.42578125" style="143" bestFit="1" customWidth="1"/>
    <col min="7175" max="7175" width="16.5703125" style="143" bestFit="1" customWidth="1"/>
    <col min="7176" max="7176" width="12.5703125" style="143" bestFit="1" customWidth="1"/>
    <col min="7177" max="7177" width="14.85546875" style="143" bestFit="1" customWidth="1"/>
    <col min="7178" max="7178" width="15.42578125" style="143" customWidth="1"/>
    <col min="7179" max="7179" width="14.85546875" style="143" bestFit="1" customWidth="1"/>
    <col min="7180" max="7180" width="27.140625" style="143" customWidth="1"/>
    <col min="7181" max="7424" width="9.140625" style="143"/>
    <col min="7425" max="7425" width="52" style="143" bestFit="1" customWidth="1"/>
    <col min="7426" max="7426" width="17.140625" style="143" bestFit="1" customWidth="1"/>
    <col min="7427" max="7428" width="13.7109375" style="143" bestFit="1" customWidth="1"/>
    <col min="7429" max="7429" width="0" style="143" hidden="1" customWidth="1"/>
    <col min="7430" max="7430" width="11.42578125" style="143" bestFit="1" customWidth="1"/>
    <col min="7431" max="7431" width="16.5703125" style="143" bestFit="1" customWidth="1"/>
    <col min="7432" max="7432" width="12.5703125" style="143" bestFit="1" customWidth="1"/>
    <col min="7433" max="7433" width="14.85546875" style="143" bestFit="1" customWidth="1"/>
    <col min="7434" max="7434" width="15.42578125" style="143" customWidth="1"/>
    <col min="7435" max="7435" width="14.85546875" style="143" bestFit="1" customWidth="1"/>
    <col min="7436" max="7436" width="27.140625" style="143" customWidth="1"/>
    <col min="7437" max="7680" width="9.140625" style="143"/>
    <col min="7681" max="7681" width="52" style="143" bestFit="1" customWidth="1"/>
    <col min="7682" max="7682" width="17.140625" style="143" bestFit="1" customWidth="1"/>
    <col min="7683" max="7684" width="13.7109375" style="143" bestFit="1" customWidth="1"/>
    <col min="7685" max="7685" width="0" style="143" hidden="1" customWidth="1"/>
    <col min="7686" max="7686" width="11.42578125" style="143" bestFit="1" customWidth="1"/>
    <col min="7687" max="7687" width="16.5703125" style="143" bestFit="1" customWidth="1"/>
    <col min="7688" max="7688" width="12.5703125" style="143" bestFit="1" customWidth="1"/>
    <col min="7689" max="7689" width="14.85546875" style="143" bestFit="1" customWidth="1"/>
    <col min="7690" max="7690" width="15.42578125" style="143" customWidth="1"/>
    <col min="7691" max="7691" width="14.85546875" style="143" bestFit="1" customWidth="1"/>
    <col min="7692" max="7692" width="27.140625" style="143" customWidth="1"/>
    <col min="7693" max="7936" width="9.140625" style="143"/>
    <col min="7937" max="7937" width="52" style="143" bestFit="1" customWidth="1"/>
    <col min="7938" max="7938" width="17.140625" style="143" bestFit="1" customWidth="1"/>
    <col min="7939" max="7940" width="13.7109375" style="143" bestFit="1" customWidth="1"/>
    <col min="7941" max="7941" width="0" style="143" hidden="1" customWidth="1"/>
    <col min="7942" max="7942" width="11.42578125" style="143" bestFit="1" customWidth="1"/>
    <col min="7943" max="7943" width="16.5703125" style="143" bestFit="1" customWidth="1"/>
    <col min="7944" max="7944" width="12.5703125" style="143" bestFit="1" customWidth="1"/>
    <col min="7945" max="7945" width="14.85546875" style="143" bestFit="1" customWidth="1"/>
    <col min="7946" max="7946" width="15.42578125" style="143" customWidth="1"/>
    <col min="7947" max="7947" width="14.85546875" style="143" bestFit="1" customWidth="1"/>
    <col min="7948" max="7948" width="27.140625" style="143" customWidth="1"/>
    <col min="7949" max="8192" width="9.140625" style="143"/>
    <col min="8193" max="8193" width="52" style="143" bestFit="1" customWidth="1"/>
    <col min="8194" max="8194" width="17.140625" style="143" bestFit="1" customWidth="1"/>
    <col min="8195" max="8196" width="13.7109375" style="143" bestFit="1" customWidth="1"/>
    <col min="8197" max="8197" width="0" style="143" hidden="1" customWidth="1"/>
    <col min="8198" max="8198" width="11.42578125" style="143" bestFit="1" customWidth="1"/>
    <col min="8199" max="8199" width="16.5703125" style="143" bestFit="1" customWidth="1"/>
    <col min="8200" max="8200" width="12.5703125" style="143" bestFit="1" customWidth="1"/>
    <col min="8201" max="8201" width="14.85546875" style="143" bestFit="1" customWidth="1"/>
    <col min="8202" max="8202" width="15.42578125" style="143" customWidth="1"/>
    <col min="8203" max="8203" width="14.85546875" style="143" bestFit="1" customWidth="1"/>
    <col min="8204" max="8204" width="27.140625" style="143" customWidth="1"/>
    <col min="8205" max="8448" width="9.140625" style="143"/>
    <col min="8449" max="8449" width="52" style="143" bestFit="1" customWidth="1"/>
    <col min="8450" max="8450" width="17.140625" style="143" bestFit="1" customWidth="1"/>
    <col min="8451" max="8452" width="13.7109375" style="143" bestFit="1" customWidth="1"/>
    <col min="8453" max="8453" width="0" style="143" hidden="1" customWidth="1"/>
    <col min="8454" max="8454" width="11.42578125" style="143" bestFit="1" customWidth="1"/>
    <col min="8455" max="8455" width="16.5703125" style="143" bestFit="1" customWidth="1"/>
    <col min="8456" max="8456" width="12.5703125" style="143" bestFit="1" customWidth="1"/>
    <col min="8457" max="8457" width="14.85546875" style="143" bestFit="1" customWidth="1"/>
    <col min="8458" max="8458" width="15.42578125" style="143" customWidth="1"/>
    <col min="8459" max="8459" width="14.85546875" style="143" bestFit="1" customWidth="1"/>
    <col min="8460" max="8460" width="27.140625" style="143" customWidth="1"/>
    <col min="8461" max="8704" width="9.140625" style="143"/>
    <col min="8705" max="8705" width="52" style="143" bestFit="1" customWidth="1"/>
    <col min="8706" max="8706" width="17.140625" style="143" bestFit="1" customWidth="1"/>
    <col min="8707" max="8708" width="13.7109375" style="143" bestFit="1" customWidth="1"/>
    <col min="8709" max="8709" width="0" style="143" hidden="1" customWidth="1"/>
    <col min="8710" max="8710" width="11.42578125" style="143" bestFit="1" customWidth="1"/>
    <col min="8711" max="8711" width="16.5703125" style="143" bestFit="1" customWidth="1"/>
    <col min="8712" max="8712" width="12.5703125" style="143" bestFit="1" customWidth="1"/>
    <col min="8713" max="8713" width="14.85546875" style="143" bestFit="1" customWidth="1"/>
    <col min="8714" max="8714" width="15.42578125" style="143" customWidth="1"/>
    <col min="8715" max="8715" width="14.85546875" style="143" bestFit="1" customWidth="1"/>
    <col min="8716" max="8716" width="27.140625" style="143" customWidth="1"/>
    <col min="8717" max="8960" width="9.140625" style="143"/>
    <col min="8961" max="8961" width="52" style="143" bestFit="1" customWidth="1"/>
    <col min="8962" max="8962" width="17.140625" style="143" bestFit="1" customWidth="1"/>
    <col min="8963" max="8964" width="13.7109375" style="143" bestFit="1" customWidth="1"/>
    <col min="8965" max="8965" width="0" style="143" hidden="1" customWidth="1"/>
    <col min="8966" max="8966" width="11.42578125" style="143" bestFit="1" customWidth="1"/>
    <col min="8967" max="8967" width="16.5703125" style="143" bestFit="1" customWidth="1"/>
    <col min="8968" max="8968" width="12.5703125" style="143" bestFit="1" customWidth="1"/>
    <col min="8969" max="8969" width="14.85546875" style="143" bestFit="1" customWidth="1"/>
    <col min="8970" max="8970" width="15.42578125" style="143" customWidth="1"/>
    <col min="8971" max="8971" width="14.85546875" style="143" bestFit="1" customWidth="1"/>
    <col min="8972" max="8972" width="27.140625" style="143" customWidth="1"/>
    <col min="8973" max="9216" width="9.140625" style="143"/>
    <col min="9217" max="9217" width="52" style="143" bestFit="1" customWidth="1"/>
    <col min="9218" max="9218" width="17.140625" style="143" bestFit="1" customWidth="1"/>
    <col min="9219" max="9220" width="13.7109375" style="143" bestFit="1" customWidth="1"/>
    <col min="9221" max="9221" width="0" style="143" hidden="1" customWidth="1"/>
    <col min="9222" max="9222" width="11.42578125" style="143" bestFit="1" customWidth="1"/>
    <col min="9223" max="9223" width="16.5703125" style="143" bestFit="1" customWidth="1"/>
    <col min="9224" max="9224" width="12.5703125" style="143" bestFit="1" customWidth="1"/>
    <col min="9225" max="9225" width="14.85546875" style="143" bestFit="1" customWidth="1"/>
    <col min="9226" max="9226" width="15.42578125" style="143" customWidth="1"/>
    <col min="9227" max="9227" width="14.85546875" style="143" bestFit="1" customWidth="1"/>
    <col min="9228" max="9228" width="27.140625" style="143" customWidth="1"/>
    <col min="9229" max="9472" width="9.140625" style="143"/>
    <col min="9473" max="9473" width="52" style="143" bestFit="1" customWidth="1"/>
    <col min="9474" max="9474" width="17.140625" style="143" bestFit="1" customWidth="1"/>
    <col min="9475" max="9476" width="13.7109375" style="143" bestFit="1" customWidth="1"/>
    <col min="9477" max="9477" width="0" style="143" hidden="1" customWidth="1"/>
    <col min="9478" max="9478" width="11.42578125" style="143" bestFit="1" customWidth="1"/>
    <col min="9479" max="9479" width="16.5703125" style="143" bestFit="1" customWidth="1"/>
    <col min="9480" max="9480" width="12.5703125" style="143" bestFit="1" customWidth="1"/>
    <col min="9481" max="9481" width="14.85546875" style="143" bestFit="1" customWidth="1"/>
    <col min="9482" max="9482" width="15.42578125" style="143" customWidth="1"/>
    <col min="9483" max="9483" width="14.85546875" style="143" bestFit="1" customWidth="1"/>
    <col min="9484" max="9484" width="27.140625" style="143" customWidth="1"/>
    <col min="9485" max="9728" width="9.140625" style="143"/>
    <col min="9729" max="9729" width="52" style="143" bestFit="1" customWidth="1"/>
    <col min="9730" max="9730" width="17.140625" style="143" bestFit="1" customWidth="1"/>
    <col min="9731" max="9732" width="13.7109375" style="143" bestFit="1" customWidth="1"/>
    <col min="9733" max="9733" width="0" style="143" hidden="1" customWidth="1"/>
    <col min="9734" max="9734" width="11.42578125" style="143" bestFit="1" customWidth="1"/>
    <col min="9735" max="9735" width="16.5703125" style="143" bestFit="1" customWidth="1"/>
    <col min="9736" max="9736" width="12.5703125" style="143" bestFit="1" customWidth="1"/>
    <col min="9737" max="9737" width="14.85546875" style="143" bestFit="1" customWidth="1"/>
    <col min="9738" max="9738" width="15.42578125" style="143" customWidth="1"/>
    <col min="9739" max="9739" width="14.85546875" style="143" bestFit="1" customWidth="1"/>
    <col min="9740" max="9740" width="27.140625" style="143" customWidth="1"/>
    <col min="9741" max="9984" width="9.140625" style="143"/>
    <col min="9985" max="9985" width="52" style="143" bestFit="1" customWidth="1"/>
    <col min="9986" max="9986" width="17.140625" style="143" bestFit="1" customWidth="1"/>
    <col min="9987" max="9988" width="13.7109375" style="143" bestFit="1" customWidth="1"/>
    <col min="9989" max="9989" width="0" style="143" hidden="1" customWidth="1"/>
    <col min="9990" max="9990" width="11.42578125" style="143" bestFit="1" customWidth="1"/>
    <col min="9991" max="9991" width="16.5703125" style="143" bestFit="1" customWidth="1"/>
    <col min="9992" max="9992" width="12.5703125" style="143" bestFit="1" customWidth="1"/>
    <col min="9993" max="9993" width="14.85546875" style="143" bestFit="1" customWidth="1"/>
    <col min="9994" max="9994" width="15.42578125" style="143" customWidth="1"/>
    <col min="9995" max="9995" width="14.85546875" style="143" bestFit="1" customWidth="1"/>
    <col min="9996" max="9996" width="27.140625" style="143" customWidth="1"/>
    <col min="9997" max="10240" width="9.140625" style="143"/>
    <col min="10241" max="10241" width="52" style="143" bestFit="1" customWidth="1"/>
    <col min="10242" max="10242" width="17.140625" style="143" bestFit="1" customWidth="1"/>
    <col min="10243" max="10244" width="13.7109375" style="143" bestFit="1" customWidth="1"/>
    <col min="10245" max="10245" width="0" style="143" hidden="1" customWidth="1"/>
    <col min="10246" max="10246" width="11.42578125" style="143" bestFit="1" customWidth="1"/>
    <col min="10247" max="10247" width="16.5703125" style="143" bestFit="1" customWidth="1"/>
    <col min="10248" max="10248" width="12.5703125" style="143" bestFit="1" customWidth="1"/>
    <col min="10249" max="10249" width="14.85546875" style="143" bestFit="1" customWidth="1"/>
    <col min="10250" max="10250" width="15.42578125" style="143" customWidth="1"/>
    <col min="10251" max="10251" width="14.85546875" style="143" bestFit="1" customWidth="1"/>
    <col min="10252" max="10252" width="27.140625" style="143" customWidth="1"/>
    <col min="10253" max="10496" width="9.140625" style="143"/>
    <col min="10497" max="10497" width="52" style="143" bestFit="1" customWidth="1"/>
    <col min="10498" max="10498" width="17.140625" style="143" bestFit="1" customWidth="1"/>
    <col min="10499" max="10500" width="13.7109375" style="143" bestFit="1" customWidth="1"/>
    <col min="10501" max="10501" width="0" style="143" hidden="1" customWidth="1"/>
    <col min="10502" max="10502" width="11.42578125" style="143" bestFit="1" customWidth="1"/>
    <col min="10503" max="10503" width="16.5703125" style="143" bestFit="1" customWidth="1"/>
    <col min="10504" max="10504" width="12.5703125" style="143" bestFit="1" customWidth="1"/>
    <col min="10505" max="10505" width="14.85546875" style="143" bestFit="1" customWidth="1"/>
    <col min="10506" max="10506" width="15.42578125" style="143" customWidth="1"/>
    <col min="10507" max="10507" width="14.85546875" style="143" bestFit="1" customWidth="1"/>
    <col min="10508" max="10508" width="27.140625" style="143" customWidth="1"/>
    <col min="10509" max="10752" width="9.140625" style="143"/>
    <col min="10753" max="10753" width="52" style="143" bestFit="1" customWidth="1"/>
    <col min="10754" max="10754" width="17.140625" style="143" bestFit="1" customWidth="1"/>
    <col min="10755" max="10756" width="13.7109375" style="143" bestFit="1" customWidth="1"/>
    <col min="10757" max="10757" width="0" style="143" hidden="1" customWidth="1"/>
    <col min="10758" max="10758" width="11.42578125" style="143" bestFit="1" customWidth="1"/>
    <col min="10759" max="10759" width="16.5703125" style="143" bestFit="1" customWidth="1"/>
    <col min="10760" max="10760" width="12.5703125" style="143" bestFit="1" customWidth="1"/>
    <col min="10761" max="10761" width="14.85546875" style="143" bestFit="1" customWidth="1"/>
    <col min="10762" max="10762" width="15.42578125" style="143" customWidth="1"/>
    <col min="10763" max="10763" width="14.85546875" style="143" bestFit="1" customWidth="1"/>
    <col min="10764" max="10764" width="27.140625" style="143" customWidth="1"/>
    <col min="10765" max="11008" width="9.140625" style="143"/>
    <col min="11009" max="11009" width="52" style="143" bestFit="1" customWidth="1"/>
    <col min="11010" max="11010" width="17.140625" style="143" bestFit="1" customWidth="1"/>
    <col min="11011" max="11012" width="13.7109375" style="143" bestFit="1" customWidth="1"/>
    <col min="11013" max="11013" width="0" style="143" hidden="1" customWidth="1"/>
    <col min="11014" max="11014" width="11.42578125" style="143" bestFit="1" customWidth="1"/>
    <col min="11015" max="11015" width="16.5703125" style="143" bestFit="1" customWidth="1"/>
    <col min="11016" max="11016" width="12.5703125" style="143" bestFit="1" customWidth="1"/>
    <col min="11017" max="11017" width="14.85546875" style="143" bestFit="1" customWidth="1"/>
    <col min="11018" max="11018" width="15.42578125" style="143" customWidth="1"/>
    <col min="11019" max="11019" width="14.85546875" style="143" bestFit="1" customWidth="1"/>
    <col min="11020" max="11020" width="27.140625" style="143" customWidth="1"/>
    <col min="11021" max="11264" width="9.140625" style="143"/>
    <col min="11265" max="11265" width="52" style="143" bestFit="1" customWidth="1"/>
    <col min="11266" max="11266" width="17.140625" style="143" bestFit="1" customWidth="1"/>
    <col min="11267" max="11268" width="13.7109375" style="143" bestFit="1" customWidth="1"/>
    <col min="11269" max="11269" width="0" style="143" hidden="1" customWidth="1"/>
    <col min="11270" max="11270" width="11.42578125" style="143" bestFit="1" customWidth="1"/>
    <col min="11271" max="11271" width="16.5703125" style="143" bestFit="1" customWidth="1"/>
    <col min="11272" max="11272" width="12.5703125" style="143" bestFit="1" customWidth="1"/>
    <col min="11273" max="11273" width="14.85546875" style="143" bestFit="1" customWidth="1"/>
    <col min="11274" max="11274" width="15.42578125" style="143" customWidth="1"/>
    <col min="11275" max="11275" width="14.85546875" style="143" bestFit="1" customWidth="1"/>
    <col min="11276" max="11276" width="27.140625" style="143" customWidth="1"/>
    <col min="11277" max="11520" width="9.140625" style="143"/>
    <col min="11521" max="11521" width="52" style="143" bestFit="1" customWidth="1"/>
    <col min="11522" max="11522" width="17.140625" style="143" bestFit="1" customWidth="1"/>
    <col min="11523" max="11524" width="13.7109375" style="143" bestFit="1" customWidth="1"/>
    <col min="11525" max="11525" width="0" style="143" hidden="1" customWidth="1"/>
    <col min="11526" max="11526" width="11.42578125" style="143" bestFit="1" customWidth="1"/>
    <col min="11527" max="11527" width="16.5703125" style="143" bestFit="1" customWidth="1"/>
    <col min="11528" max="11528" width="12.5703125" style="143" bestFit="1" customWidth="1"/>
    <col min="11529" max="11529" width="14.85546875" style="143" bestFit="1" customWidth="1"/>
    <col min="11530" max="11530" width="15.42578125" style="143" customWidth="1"/>
    <col min="11531" max="11531" width="14.85546875" style="143" bestFit="1" customWidth="1"/>
    <col min="11532" max="11532" width="27.140625" style="143" customWidth="1"/>
    <col min="11533" max="11776" width="9.140625" style="143"/>
    <col min="11777" max="11777" width="52" style="143" bestFit="1" customWidth="1"/>
    <col min="11778" max="11778" width="17.140625" style="143" bestFit="1" customWidth="1"/>
    <col min="11779" max="11780" width="13.7109375" style="143" bestFit="1" customWidth="1"/>
    <col min="11781" max="11781" width="0" style="143" hidden="1" customWidth="1"/>
    <col min="11782" max="11782" width="11.42578125" style="143" bestFit="1" customWidth="1"/>
    <col min="11783" max="11783" width="16.5703125" style="143" bestFit="1" customWidth="1"/>
    <col min="11784" max="11784" width="12.5703125" style="143" bestFit="1" customWidth="1"/>
    <col min="11785" max="11785" width="14.85546875" style="143" bestFit="1" customWidth="1"/>
    <col min="11786" max="11786" width="15.42578125" style="143" customWidth="1"/>
    <col min="11787" max="11787" width="14.85546875" style="143" bestFit="1" customWidth="1"/>
    <col min="11788" max="11788" width="27.140625" style="143" customWidth="1"/>
    <col min="11789" max="12032" width="9.140625" style="143"/>
    <col min="12033" max="12033" width="52" style="143" bestFit="1" customWidth="1"/>
    <col min="12034" max="12034" width="17.140625" style="143" bestFit="1" customWidth="1"/>
    <col min="12035" max="12036" width="13.7109375" style="143" bestFit="1" customWidth="1"/>
    <col min="12037" max="12037" width="0" style="143" hidden="1" customWidth="1"/>
    <col min="12038" max="12038" width="11.42578125" style="143" bestFit="1" customWidth="1"/>
    <col min="12039" max="12039" width="16.5703125" style="143" bestFit="1" customWidth="1"/>
    <col min="12040" max="12040" width="12.5703125" style="143" bestFit="1" customWidth="1"/>
    <col min="12041" max="12041" width="14.85546875" style="143" bestFit="1" customWidth="1"/>
    <col min="12042" max="12042" width="15.42578125" style="143" customWidth="1"/>
    <col min="12043" max="12043" width="14.85546875" style="143" bestFit="1" customWidth="1"/>
    <col min="12044" max="12044" width="27.140625" style="143" customWidth="1"/>
    <col min="12045" max="12288" width="9.140625" style="143"/>
    <col min="12289" max="12289" width="52" style="143" bestFit="1" customWidth="1"/>
    <col min="12290" max="12290" width="17.140625" style="143" bestFit="1" customWidth="1"/>
    <col min="12291" max="12292" width="13.7109375" style="143" bestFit="1" customWidth="1"/>
    <col min="12293" max="12293" width="0" style="143" hidden="1" customWidth="1"/>
    <col min="12294" max="12294" width="11.42578125" style="143" bestFit="1" customWidth="1"/>
    <col min="12295" max="12295" width="16.5703125" style="143" bestFit="1" customWidth="1"/>
    <col min="12296" max="12296" width="12.5703125" style="143" bestFit="1" customWidth="1"/>
    <col min="12297" max="12297" width="14.85546875" style="143" bestFit="1" customWidth="1"/>
    <col min="12298" max="12298" width="15.42578125" style="143" customWidth="1"/>
    <col min="12299" max="12299" width="14.85546875" style="143" bestFit="1" customWidth="1"/>
    <col min="12300" max="12300" width="27.140625" style="143" customWidth="1"/>
    <col min="12301" max="12544" width="9.140625" style="143"/>
    <col min="12545" max="12545" width="52" style="143" bestFit="1" customWidth="1"/>
    <col min="12546" max="12546" width="17.140625" style="143" bestFit="1" customWidth="1"/>
    <col min="12547" max="12548" width="13.7109375" style="143" bestFit="1" customWidth="1"/>
    <col min="12549" max="12549" width="0" style="143" hidden="1" customWidth="1"/>
    <col min="12550" max="12550" width="11.42578125" style="143" bestFit="1" customWidth="1"/>
    <col min="12551" max="12551" width="16.5703125" style="143" bestFit="1" customWidth="1"/>
    <col min="12552" max="12552" width="12.5703125" style="143" bestFit="1" customWidth="1"/>
    <col min="12553" max="12553" width="14.85546875" style="143" bestFit="1" customWidth="1"/>
    <col min="12554" max="12554" width="15.42578125" style="143" customWidth="1"/>
    <col min="12555" max="12555" width="14.85546875" style="143" bestFit="1" customWidth="1"/>
    <col min="12556" max="12556" width="27.140625" style="143" customWidth="1"/>
    <col min="12557" max="12800" width="9.140625" style="143"/>
    <col min="12801" max="12801" width="52" style="143" bestFit="1" customWidth="1"/>
    <col min="12802" max="12802" width="17.140625" style="143" bestFit="1" customWidth="1"/>
    <col min="12803" max="12804" width="13.7109375" style="143" bestFit="1" customWidth="1"/>
    <col min="12805" max="12805" width="0" style="143" hidden="1" customWidth="1"/>
    <col min="12806" max="12806" width="11.42578125" style="143" bestFit="1" customWidth="1"/>
    <col min="12807" max="12807" width="16.5703125" style="143" bestFit="1" customWidth="1"/>
    <col min="12808" max="12808" width="12.5703125" style="143" bestFit="1" customWidth="1"/>
    <col min="12809" max="12809" width="14.85546875" style="143" bestFit="1" customWidth="1"/>
    <col min="12810" max="12810" width="15.42578125" style="143" customWidth="1"/>
    <col min="12811" max="12811" width="14.85546875" style="143" bestFit="1" customWidth="1"/>
    <col min="12812" max="12812" width="27.140625" style="143" customWidth="1"/>
    <col min="12813" max="13056" width="9.140625" style="143"/>
    <col min="13057" max="13057" width="52" style="143" bestFit="1" customWidth="1"/>
    <col min="13058" max="13058" width="17.140625" style="143" bestFit="1" customWidth="1"/>
    <col min="13059" max="13060" width="13.7109375" style="143" bestFit="1" customWidth="1"/>
    <col min="13061" max="13061" width="0" style="143" hidden="1" customWidth="1"/>
    <col min="13062" max="13062" width="11.42578125" style="143" bestFit="1" customWidth="1"/>
    <col min="13063" max="13063" width="16.5703125" style="143" bestFit="1" customWidth="1"/>
    <col min="13064" max="13064" width="12.5703125" style="143" bestFit="1" customWidth="1"/>
    <col min="13065" max="13065" width="14.85546875" style="143" bestFit="1" customWidth="1"/>
    <col min="13066" max="13066" width="15.42578125" style="143" customWidth="1"/>
    <col min="13067" max="13067" width="14.85546875" style="143" bestFit="1" customWidth="1"/>
    <col min="13068" max="13068" width="27.140625" style="143" customWidth="1"/>
    <col min="13069" max="13312" width="9.140625" style="143"/>
    <col min="13313" max="13313" width="52" style="143" bestFit="1" customWidth="1"/>
    <col min="13314" max="13314" width="17.140625" style="143" bestFit="1" customWidth="1"/>
    <col min="13315" max="13316" width="13.7109375" style="143" bestFit="1" customWidth="1"/>
    <col min="13317" max="13317" width="0" style="143" hidden="1" customWidth="1"/>
    <col min="13318" max="13318" width="11.42578125" style="143" bestFit="1" customWidth="1"/>
    <col min="13319" max="13319" width="16.5703125" style="143" bestFit="1" customWidth="1"/>
    <col min="13320" max="13320" width="12.5703125" style="143" bestFit="1" customWidth="1"/>
    <col min="13321" max="13321" width="14.85546875" style="143" bestFit="1" customWidth="1"/>
    <col min="13322" max="13322" width="15.42578125" style="143" customWidth="1"/>
    <col min="13323" max="13323" width="14.85546875" style="143" bestFit="1" customWidth="1"/>
    <col min="13324" max="13324" width="27.140625" style="143" customWidth="1"/>
    <col min="13325" max="13568" width="9.140625" style="143"/>
    <col min="13569" max="13569" width="52" style="143" bestFit="1" customWidth="1"/>
    <col min="13570" max="13570" width="17.140625" style="143" bestFit="1" customWidth="1"/>
    <col min="13571" max="13572" width="13.7109375" style="143" bestFit="1" customWidth="1"/>
    <col min="13573" max="13573" width="0" style="143" hidden="1" customWidth="1"/>
    <col min="13574" max="13574" width="11.42578125" style="143" bestFit="1" customWidth="1"/>
    <col min="13575" max="13575" width="16.5703125" style="143" bestFit="1" customWidth="1"/>
    <col min="13576" max="13576" width="12.5703125" style="143" bestFit="1" customWidth="1"/>
    <col min="13577" max="13577" width="14.85546875" style="143" bestFit="1" customWidth="1"/>
    <col min="13578" max="13578" width="15.42578125" style="143" customWidth="1"/>
    <col min="13579" max="13579" width="14.85546875" style="143" bestFit="1" customWidth="1"/>
    <col min="13580" max="13580" width="27.140625" style="143" customWidth="1"/>
    <col min="13581" max="13824" width="9.140625" style="143"/>
    <col min="13825" max="13825" width="52" style="143" bestFit="1" customWidth="1"/>
    <col min="13826" max="13826" width="17.140625" style="143" bestFit="1" customWidth="1"/>
    <col min="13827" max="13828" width="13.7109375" style="143" bestFit="1" customWidth="1"/>
    <col min="13829" max="13829" width="0" style="143" hidden="1" customWidth="1"/>
    <col min="13830" max="13830" width="11.42578125" style="143" bestFit="1" customWidth="1"/>
    <col min="13831" max="13831" width="16.5703125" style="143" bestFit="1" customWidth="1"/>
    <col min="13832" max="13832" width="12.5703125" style="143" bestFit="1" customWidth="1"/>
    <col min="13833" max="13833" width="14.85546875" style="143" bestFit="1" customWidth="1"/>
    <col min="13834" max="13834" width="15.42578125" style="143" customWidth="1"/>
    <col min="13835" max="13835" width="14.85546875" style="143" bestFit="1" customWidth="1"/>
    <col min="13836" max="13836" width="27.140625" style="143" customWidth="1"/>
    <col min="13837" max="14080" width="9.140625" style="143"/>
    <col min="14081" max="14081" width="52" style="143" bestFit="1" customWidth="1"/>
    <col min="14082" max="14082" width="17.140625" style="143" bestFit="1" customWidth="1"/>
    <col min="14083" max="14084" width="13.7109375" style="143" bestFit="1" customWidth="1"/>
    <col min="14085" max="14085" width="0" style="143" hidden="1" customWidth="1"/>
    <col min="14086" max="14086" width="11.42578125" style="143" bestFit="1" customWidth="1"/>
    <col min="14087" max="14087" width="16.5703125" style="143" bestFit="1" customWidth="1"/>
    <col min="14088" max="14088" width="12.5703125" style="143" bestFit="1" customWidth="1"/>
    <col min="14089" max="14089" width="14.85546875" style="143" bestFit="1" customWidth="1"/>
    <col min="14090" max="14090" width="15.42578125" style="143" customWidth="1"/>
    <col min="14091" max="14091" width="14.85546875" style="143" bestFit="1" customWidth="1"/>
    <col min="14092" max="14092" width="27.140625" style="143" customWidth="1"/>
    <col min="14093" max="14336" width="9.140625" style="143"/>
    <col min="14337" max="14337" width="52" style="143" bestFit="1" customWidth="1"/>
    <col min="14338" max="14338" width="17.140625" style="143" bestFit="1" customWidth="1"/>
    <col min="14339" max="14340" width="13.7109375" style="143" bestFit="1" customWidth="1"/>
    <col min="14341" max="14341" width="0" style="143" hidden="1" customWidth="1"/>
    <col min="14342" max="14342" width="11.42578125" style="143" bestFit="1" customWidth="1"/>
    <col min="14343" max="14343" width="16.5703125" style="143" bestFit="1" customWidth="1"/>
    <col min="14344" max="14344" width="12.5703125" style="143" bestFit="1" customWidth="1"/>
    <col min="14345" max="14345" width="14.85546875" style="143" bestFit="1" customWidth="1"/>
    <col min="14346" max="14346" width="15.42578125" style="143" customWidth="1"/>
    <col min="14347" max="14347" width="14.85546875" style="143" bestFit="1" customWidth="1"/>
    <col min="14348" max="14348" width="27.140625" style="143" customWidth="1"/>
    <col min="14349" max="14592" width="9.140625" style="143"/>
    <col min="14593" max="14593" width="52" style="143" bestFit="1" customWidth="1"/>
    <col min="14594" max="14594" width="17.140625" style="143" bestFit="1" customWidth="1"/>
    <col min="14595" max="14596" width="13.7109375" style="143" bestFit="1" customWidth="1"/>
    <col min="14597" max="14597" width="0" style="143" hidden="1" customWidth="1"/>
    <col min="14598" max="14598" width="11.42578125" style="143" bestFit="1" customWidth="1"/>
    <col min="14599" max="14599" width="16.5703125" style="143" bestFit="1" customWidth="1"/>
    <col min="14600" max="14600" width="12.5703125" style="143" bestFit="1" customWidth="1"/>
    <col min="14601" max="14601" width="14.85546875" style="143" bestFit="1" customWidth="1"/>
    <col min="14602" max="14602" width="15.42578125" style="143" customWidth="1"/>
    <col min="14603" max="14603" width="14.85546875" style="143" bestFit="1" customWidth="1"/>
    <col min="14604" max="14604" width="27.140625" style="143" customWidth="1"/>
    <col min="14605" max="14848" width="9.140625" style="143"/>
    <col min="14849" max="14849" width="52" style="143" bestFit="1" customWidth="1"/>
    <col min="14850" max="14850" width="17.140625" style="143" bestFit="1" customWidth="1"/>
    <col min="14851" max="14852" width="13.7109375" style="143" bestFit="1" customWidth="1"/>
    <col min="14853" max="14853" width="0" style="143" hidden="1" customWidth="1"/>
    <col min="14854" max="14854" width="11.42578125" style="143" bestFit="1" customWidth="1"/>
    <col min="14855" max="14855" width="16.5703125" style="143" bestFit="1" customWidth="1"/>
    <col min="14856" max="14856" width="12.5703125" style="143" bestFit="1" customWidth="1"/>
    <col min="14857" max="14857" width="14.85546875" style="143" bestFit="1" customWidth="1"/>
    <col min="14858" max="14858" width="15.42578125" style="143" customWidth="1"/>
    <col min="14859" max="14859" width="14.85546875" style="143" bestFit="1" customWidth="1"/>
    <col min="14860" max="14860" width="27.140625" style="143" customWidth="1"/>
    <col min="14861" max="15104" width="9.140625" style="143"/>
    <col min="15105" max="15105" width="52" style="143" bestFit="1" customWidth="1"/>
    <col min="15106" max="15106" width="17.140625" style="143" bestFit="1" customWidth="1"/>
    <col min="15107" max="15108" width="13.7109375" style="143" bestFit="1" customWidth="1"/>
    <col min="15109" max="15109" width="0" style="143" hidden="1" customWidth="1"/>
    <col min="15110" max="15110" width="11.42578125" style="143" bestFit="1" customWidth="1"/>
    <col min="15111" max="15111" width="16.5703125" style="143" bestFit="1" customWidth="1"/>
    <col min="15112" max="15112" width="12.5703125" style="143" bestFit="1" customWidth="1"/>
    <col min="15113" max="15113" width="14.85546875" style="143" bestFit="1" customWidth="1"/>
    <col min="15114" max="15114" width="15.42578125" style="143" customWidth="1"/>
    <col min="15115" max="15115" width="14.85546875" style="143" bestFit="1" customWidth="1"/>
    <col min="15116" max="15116" width="27.140625" style="143" customWidth="1"/>
    <col min="15117" max="15360" width="9.140625" style="143"/>
    <col min="15361" max="15361" width="52" style="143" bestFit="1" customWidth="1"/>
    <col min="15362" max="15362" width="17.140625" style="143" bestFit="1" customWidth="1"/>
    <col min="15363" max="15364" width="13.7109375" style="143" bestFit="1" customWidth="1"/>
    <col min="15365" max="15365" width="0" style="143" hidden="1" customWidth="1"/>
    <col min="15366" max="15366" width="11.42578125" style="143" bestFit="1" customWidth="1"/>
    <col min="15367" max="15367" width="16.5703125" style="143" bestFit="1" customWidth="1"/>
    <col min="15368" max="15368" width="12.5703125" style="143" bestFit="1" customWidth="1"/>
    <col min="15369" max="15369" width="14.85546875" style="143" bestFit="1" customWidth="1"/>
    <col min="15370" max="15370" width="15.42578125" style="143" customWidth="1"/>
    <col min="15371" max="15371" width="14.85546875" style="143" bestFit="1" customWidth="1"/>
    <col min="15372" max="15372" width="27.140625" style="143" customWidth="1"/>
    <col min="15373" max="15616" width="9.140625" style="143"/>
    <col min="15617" max="15617" width="52" style="143" bestFit="1" customWidth="1"/>
    <col min="15618" max="15618" width="17.140625" style="143" bestFit="1" customWidth="1"/>
    <col min="15619" max="15620" width="13.7109375" style="143" bestFit="1" customWidth="1"/>
    <col min="15621" max="15621" width="0" style="143" hidden="1" customWidth="1"/>
    <col min="15622" max="15622" width="11.42578125" style="143" bestFit="1" customWidth="1"/>
    <col min="15623" max="15623" width="16.5703125" style="143" bestFit="1" customWidth="1"/>
    <col min="15624" max="15624" width="12.5703125" style="143" bestFit="1" customWidth="1"/>
    <col min="15625" max="15625" width="14.85546875" style="143" bestFit="1" customWidth="1"/>
    <col min="15626" max="15626" width="15.42578125" style="143" customWidth="1"/>
    <col min="15627" max="15627" width="14.85546875" style="143" bestFit="1" customWidth="1"/>
    <col min="15628" max="15628" width="27.140625" style="143" customWidth="1"/>
    <col min="15629" max="15872" width="9.140625" style="143"/>
    <col min="15873" max="15873" width="52" style="143" bestFit="1" customWidth="1"/>
    <col min="15874" max="15874" width="17.140625" style="143" bestFit="1" customWidth="1"/>
    <col min="15875" max="15876" width="13.7109375" style="143" bestFit="1" customWidth="1"/>
    <col min="15877" max="15877" width="0" style="143" hidden="1" customWidth="1"/>
    <col min="15878" max="15878" width="11.42578125" style="143" bestFit="1" customWidth="1"/>
    <col min="15879" max="15879" width="16.5703125" style="143" bestFit="1" customWidth="1"/>
    <col min="15880" max="15880" width="12.5703125" style="143" bestFit="1" customWidth="1"/>
    <col min="15881" max="15881" width="14.85546875" style="143" bestFit="1" customWidth="1"/>
    <col min="15882" max="15882" width="15.42578125" style="143" customWidth="1"/>
    <col min="15883" max="15883" width="14.85546875" style="143" bestFit="1" customWidth="1"/>
    <col min="15884" max="15884" width="27.140625" style="143" customWidth="1"/>
    <col min="15885" max="16128" width="9.140625" style="143"/>
    <col min="16129" max="16129" width="52" style="143" bestFit="1" customWidth="1"/>
    <col min="16130" max="16130" width="17.140625" style="143" bestFit="1" customWidth="1"/>
    <col min="16131" max="16132" width="13.7109375" style="143" bestFit="1" customWidth="1"/>
    <col min="16133" max="16133" width="0" style="143" hidden="1" customWidth="1"/>
    <col min="16134" max="16134" width="11.42578125" style="143" bestFit="1" customWidth="1"/>
    <col min="16135" max="16135" width="16.5703125" style="143" bestFit="1" customWidth="1"/>
    <col min="16136" max="16136" width="12.5703125" style="143" bestFit="1" customWidth="1"/>
    <col min="16137" max="16137" width="14.85546875" style="143" bestFit="1" customWidth="1"/>
    <col min="16138" max="16138" width="15.42578125" style="143" customWidth="1"/>
    <col min="16139" max="16139" width="14.85546875" style="143" bestFit="1" customWidth="1"/>
    <col min="16140" max="16140" width="27.140625" style="143" customWidth="1"/>
    <col min="16141" max="16384" width="9.140625" style="143"/>
  </cols>
  <sheetData>
    <row r="1" spans="1:15" ht="26.25" x14ac:dyDescent="0.4">
      <c r="A1" s="345" t="s">
        <v>104</v>
      </c>
    </row>
    <row r="2" spans="1:15" ht="12.75" customHeight="1" thickBot="1" x14ac:dyDescent="0.25"/>
    <row r="3" spans="1:15" s="150" customFormat="1" ht="23.25" customHeight="1" x14ac:dyDescent="0.35">
      <c r="A3" s="313" t="s">
        <v>26</v>
      </c>
      <c r="B3" s="404" t="s">
        <v>27</v>
      </c>
      <c r="C3" s="405"/>
      <c r="D3" s="406"/>
      <c r="E3" s="313" t="s">
        <v>28</v>
      </c>
      <c r="F3" s="404" t="s">
        <v>29</v>
      </c>
      <c r="G3" s="405"/>
      <c r="H3" s="406"/>
      <c r="I3" s="404" t="s">
        <v>30</v>
      </c>
      <c r="J3" s="405"/>
      <c r="K3" s="405"/>
      <c r="L3" s="407" t="s">
        <v>116</v>
      </c>
    </row>
    <row r="4" spans="1:15" s="158" customFormat="1" ht="33" customHeight="1" x14ac:dyDescent="0.25">
      <c r="A4" s="154"/>
      <c r="B4" s="151" t="s">
        <v>31</v>
      </c>
      <c r="C4" s="152" t="s">
        <v>32</v>
      </c>
      <c r="D4" s="153" t="s">
        <v>33</v>
      </c>
      <c r="E4" s="154"/>
      <c r="F4" s="151" t="s">
        <v>34</v>
      </c>
      <c r="G4" s="155" t="s">
        <v>35</v>
      </c>
      <c r="H4" s="156" t="s">
        <v>33</v>
      </c>
      <c r="I4" s="157" t="s">
        <v>36</v>
      </c>
      <c r="J4" s="158" t="s">
        <v>37</v>
      </c>
      <c r="K4" s="158" t="s">
        <v>33</v>
      </c>
      <c r="L4" s="408"/>
    </row>
    <row r="5" spans="1:15" s="158" customFormat="1" ht="15.6" customHeight="1" x14ac:dyDescent="0.25">
      <c r="A5" s="154"/>
      <c r="B5" s="151" t="s">
        <v>38</v>
      </c>
      <c r="C5" s="152" t="s">
        <v>39</v>
      </c>
      <c r="D5" s="153" t="s">
        <v>115</v>
      </c>
      <c r="E5" s="154"/>
      <c r="F5" s="151" t="s">
        <v>40</v>
      </c>
      <c r="G5" s="155" t="s">
        <v>41</v>
      </c>
      <c r="H5" s="153" t="s">
        <v>115</v>
      </c>
      <c r="I5" s="157" t="s">
        <v>42</v>
      </c>
      <c r="J5" s="158" t="s">
        <v>39</v>
      </c>
      <c r="K5" s="153" t="s">
        <v>115</v>
      </c>
      <c r="L5" s="408"/>
    </row>
    <row r="6" spans="1:15" s="147" customFormat="1" ht="18.75" thickBot="1" x14ac:dyDescent="0.3">
      <c r="A6" s="162" t="s">
        <v>43</v>
      </c>
      <c r="B6" s="159"/>
      <c r="C6" s="160"/>
      <c r="D6" s="161"/>
      <c r="E6" s="162" t="s">
        <v>43</v>
      </c>
      <c r="F6" s="159"/>
      <c r="G6" s="163"/>
      <c r="H6" s="164"/>
      <c r="I6" s="165"/>
      <c r="J6" s="33"/>
      <c r="K6" s="33"/>
      <c r="L6" s="375" t="s">
        <v>115</v>
      </c>
    </row>
    <row r="7" spans="1:15" s="147" customFormat="1" ht="15.75" x14ac:dyDescent="0.25">
      <c r="A7" s="169" t="s">
        <v>44</v>
      </c>
      <c r="B7" s="166"/>
      <c r="C7" s="167"/>
      <c r="D7" s="168"/>
      <c r="E7" s="169" t="s">
        <v>44</v>
      </c>
      <c r="F7" s="166"/>
      <c r="G7" s="170"/>
      <c r="H7" s="171"/>
      <c r="I7" s="172"/>
      <c r="J7" s="173"/>
      <c r="K7" s="173"/>
      <c r="L7" s="314"/>
    </row>
    <row r="8" spans="1:15" ht="15" x14ac:dyDescent="0.2">
      <c r="A8" s="235" t="s">
        <v>45</v>
      </c>
      <c r="B8" s="174">
        <v>4269.112571252087</v>
      </c>
      <c r="C8" s="347">
        <f>D12/B12</f>
        <v>3.2444623209596658E-2</v>
      </c>
      <c r="D8" s="175">
        <f>+B8*C8</f>
        <v>138.50974881362632</v>
      </c>
      <c r="E8" s="176" t="s">
        <v>46</v>
      </c>
      <c r="F8" s="177" t="s">
        <v>47</v>
      </c>
      <c r="G8" s="357" t="s">
        <v>47</v>
      </c>
      <c r="H8" s="178" t="s">
        <v>47</v>
      </c>
      <c r="I8" s="179">
        <v>5.520347549504435</v>
      </c>
      <c r="J8" s="368">
        <v>21.376727180860506</v>
      </c>
      <c r="K8" s="181">
        <f>+I8*J8</f>
        <v>118.00696350928814</v>
      </c>
      <c r="L8" s="322">
        <f>D8+K8</f>
        <v>256.51671232291449</v>
      </c>
    </row>
    <row r="9" spans="1:15" ht="15" x14ac:dyDescent="0.2">
      <c r="A9" s="235" t="s">
        <v>98</v>
      </c>
      <c r="B9" s="174">
        <v>303.55010026573996</v>
      </c>
      <c r="C9" s="347">
        <f>C8</f>
        <v>3.2444623209596658E-2</v>
      </c>
      <c r="D9" s="175">
        <f>+B9*C9</f>
        <v>9.8485686283572189</v>
      </c>
      <c r="E9" s="176"/>
      <c r="F9" s="177" t="s">
        <v>47</v>
      </c>
      <c r="G9" s="357" t="s">
        <v>47</v>
      </c>
      <c r="H9" s="178" t="s">
        <v>47</v>
      </c>
      <c r="I9" s="179">
        <v>0.16736701850826213</v>
      </c>
      <c r="J9" s="368">
        <f>J8</f>
        <v>21.376727180860506</v>
      </c>
      <c r="K9" s="181">
        <f>+I9*J9</f>
        <v>3.5777590937251507</v>
      </c>
      <c r="L9" s="322">
        <f>D9+K9</f>
        <v>13.42632772208237</v>
      </c>
    </row>
    <row r="10" spans="1:15" ht="15" x14ac:dyDescent="0.2">
      <c r="A10" s="235" t="s">
        <v>6</v>
      </c>
      <c r="B10" s="174">
        <v>402.19513886719744</v>
      </c>
      <c r="C10" s="347">
        <f>C9</f>
        <v>3.2444623209596658E-2</v>
      </c>
      <c r="D10" s="175">
        <f>+B10*C10</f>
        <v>13.049069737277625</v>
      </c>
      <c r="E10" s="176"/>
      <c r="F10" s="177"/>
      <c r="G10" s="357"/>
      <c r="H10" s="178"/>
      <c r="I10" s="179">
        <v>5.3871041776143352E-2</v>
      </c>
      <c r="J10" s="368">
        <f>J9</f>
        <v>21.376727180860506</v>
      </c>
      <c r="K10" s="181">
        <f>+I10*J10</f>
        <v>1.1515865629973554</v>
      </c>
      <c r="L10" s="322">
        <f>D10+K10</f>
        <v>14.20065630027498</v>
      </c>
    </row>
    <row r="11" spans="1:15" ht="17.25" x14ac:dyDescent="0.35">
      <c r="A11" s="235" t="s">
        <v>7</v>
      </c>
      <c r="B11" s="182">
        <v>199.42799754069324</v>
      </c>
      <c r="C11" s="348">
        <f>C10</f>
        <v>3.2444623209596658E-2</v>
      </c>
      <c r="D11" s="183">
        <f>+B11*C11</f>
        <v>6.4703662376521613</v>
      </c>
      <c r="E11" s="184"/>
      <c r="F11" s="185"/>
      <c r="G11" s="358"/>
      <c r="H11" s="186"/>
      <c r="I11" s="187">
        <v>9.7758382275215119E-2</v>
      </c>
      <c r="J11" s="369">
        <f>J10</f>
        <v>21.376727180860506</v>
      </c>
      <c r="K11" s="189">
        <f>+I11*J11</f>
        <v>2.0897542675395431</v>
      </c>
      <c r="L11" s="323">
        <f>D11+K11</f>
        <v>8.5601205051917049</v>
      </c>
      <c r="M11" s="267"/>
    </row>
    <row r="12" spans="1:15" s="147" customFormat="1" ht="16.5" thickBot="1" x14ac:dyDescent="0.3">
      <c r="A12" s="192" t="s">
        <v>48</v>
      </c>
      <c r="B12" s="190">
        <f>SUM(B8:B11)</f>
        <v>5174.2858079257185</v>
      </c>
      <c r="C12" s="349"/>
      <c r="D12" s="191">
        <f>L12-K12</f>
        <v>167.87775341691338</v>
      </c>
      <c r="E12" s="192" t="s">
        <v>48</v>
      </c>
      <c r="F12" s="193" t="s">
        <v>47</v>
      </c>
      <c r="G12" s="359" t="s">
        <v>47</v>
      </c>
      <c r="H12" s="194" t="s">
        <v>47</v>
      </c>
      <c r="I12" s="311">
        <f>SUM(I8:I11)</f>
        <v>5.8393439920640553</v>
      </c>
      <c r="J12" s="370"/>
      <c r="K12" s="197">
        <f>SUM(K8:K11)</f>
        <v>124.82606343355019</v>
      </c>
      <c r="L12" s="324">
        <v>292.70381685046357</v>
      </c>
      <c r="M12" s="306"/>
      <c r="N12" s="307"/>
      <c r="O12" s="198"/>
    </row>
    <row r="13" spans="1:15" ht="6.75" customHeight="1" thickBot="1" x14ac:dyDescent="0.3">
      <c r="A13" s="176"/>
      <c r="B13" s="174"/>
      <c r="C13" s="347"/>
      <c r="D13" s="175"/>
      <c r="E13" s="176"/>
      <c r="F13" s="174"/>
      <c r="G13" s="360"/>
      <c r="H13" s="175"/>
      <c r="I13" s="200"/>
      <c r="J13" s="371"/>
      <c r="K13" s="201"/>
      <c r="L13" s="325"/>
    </row>
    <row r="14" spans="1:15" ht="15.75" x14ac:dyDescent="0.25">
      <c r="A14" s="169" t="s">
        <v>49</v>
      </c>
      <c r="B14" s="202"/>
      <c r="C14" s="350"/>
      <c r="D14" s="203"/>
      <c r="E14" s="169" t="s">
        <v>49</v>
      </c>
      <c r="F14" s="202"/>
      <c r="G14" s="361"/>
      <c r="H14" s="203"/>
      <c r="I14" s="205"/>
      <c r="J14" s="372"/>
      <c r="K14" s="207"/>
      <c r="L14" s="326"/>
    </row>
    <row r="15" spans="1:15" ht="15.75" x14ac:dyDescent="0.25">
      <c r="A15" s="235" t="s">
        <v>50</v>
      </c>
      <c r="B15" s="174">
        <v>354.91464242027195</v>
      </c>
      <c r="C15" s="347">
        <f>$D$18/$B$18</f>
        <v>2.7295319426811255E-2</v>
      </c>
      <c r="D15" s="175">
        <f>+B15*C15</f>
        <v>9.6875085341138192</v>
      </c>
      <c r="E15" s="208"/>
      <c r="F15" s="174"/>
      <c r="G15" s="360"/>
      <c r="H15" s="175"/>
      <c r="I15" s="179">
        <v>0.32882042277782009</v>
      </c>
      <c r="J15" s="371">
        <v>23.068958248184849</v>
      </c>
      <c r="K15" s="209">
        <f>+I15*J15</f>
        <v>7.5855446042120223</v>
      </c>
      <c r="L15" s="322">
        <f>D15+K15</f>
        <v>17.273053138325842</v>
      </c>
    </row>
    <row r="16" spans="1:15" ht="15.75" x14ac:dyDescent="0.25">
      <c r="A16" s="235" t="s">
        <v>9</v>
      </c>
      <c r="B16" s="174">
        <v>0.9708299507002971</v>
      </c>
      <c r="C16" s="347">
        <f>$D$18/$B$18</f>
        <v>2.7295319426811255E-2</v>
      </c>
      <c r="D16" s="175">
        <f>+B16*C16</f>
        <v>2.6499113613480032E-2</v>
      </c>
      <c r="E16" s="208"/>
      <c r="F16" s="174"/>
      <c r="G16" s="360"/>
      <c r="H16" s="175"/>
      <c r="I16" s="179">
        <v>1.0332181020647794E-3</v>
      </c>
      <c r="J16" s="371">
        <f>J15</f>
        <v>23.068958248184849</v>
      </c>
      <c r="K16" s="209">
        <f>+I16*J16</f>
        <v>2.3835265257801188E-2</v>
      </c>
      <c r="L16" s="322">
        <f>D16+K16</f>
        <v>5.033437887128122E-2</v>
      </c>
    </row>
    <row r="17" spans="1:14" ht="17.25" x14ac:dyDescent="0.35">
      <c r="A17" s="235" t="s">
        <v>10</v>
      </c>
      <c r="B17" s="182">
        <v>0.45567945070029697</v>
      </c>
      <c r="C17" s="348">
        <f>$D$18/$B$18</f>
        <v>2.7295319426811255E-2</v>
      </c>
      <c r="D17" s="183">
        <f>+B17*C17</f>
        <v>1.2437916163098497E-2</v>
      </c>
      <c r="E17" s="208"/>
      <c r="F17" s="174"/>
      <c r="G17" s="360"/>
      <c r="H17" s="175"/>
      <c r="I17" s="179">
        <v>3.5766559436513739E-5</v>
      </c>
      <c r="J17" s="371">
        <f>J16</f>
        <v>23.068958248184849</v>
      </c>
      <c r="K17" s="209">
        <f>+I17*J17</f>
        <v>8.2509726632215726E-4</v>
      </c>
      <c r="L17" s="327">
        <f>D17+K17</f>
        <v>1.3263013429420654E-2</v>
      </c>
    </row>
    <row r="18" spans="1:14" s="110" customFormat="1" ht="15.75" x14ac:dyDescent="0.25">
      <c r="A18" s="208" t="s">
        <v>51</v>
      </c>
      <c r="B18" s="210">
        <f>SUM(B15:B17)</f>
        <v>356.34115182167255</v>
      </c>
      <c r="C18" s="351"/>
      <c r="D18" s="211">
        <f>L18-K18</f>
        <v>9.7264455638903975</v>
      </c>
      <c r="E18" s="212" t="s">
        <v>52</v>
      </c>
      <c r="F18" s="210">
        <v>0</v>
      </c>
      <c r="G18" s="362"/>
      <c r="H18" s="211">
        <v>0</v>
      </c>
      <c r="I18" s="179">
        <f>SUM(I15:I17)</f>
        <v>0.32988940743932138</v>
      </c>
      <c r="J18" s="373"/>
      <c r="K18" s="213">
        <f>SUM(K15:K17)</f>
        <v>7.6102049667361458</v>
      </c>
      <c r="L18" s="325">
        <v>17.336650530626542</v>
      </c>
      <c r="M18" s="308"/>
    </row>
    <row r="19" spans="1:14" s="110" customFormat="1" ht="5.25" customHeight="1" x14ac:dyDescent="0.25">
      <c r="A19" s="212"/>
      <c r="B19" s="210"/>
      <c r="C19" s="351"/>
      <c r="D19" s="211"/>
      <c r="E19" s="212"/>
      <c r="F19" s="210"/>
      <c r="G19" s="362"/>
      <c r="H19" s="211"/>
      <c r="I19" s="210"/>
      <c r="J19" s="373"/>
      <c r="K19" s="213"/>
      <c r="L19" s="328"/>
    </row>
    <row r="20" spans="1:14" s="220" customFormat="1" ht="15" x14ac:dyDescent="0.2">
      <c r="A20" s="235" t="s">
        <v>53</v>
      </c>
      <c r="B20" s="214">
        <v>2162.9794481584668</v>
      </c>
      <c r="C20" s="352" t="s">
        <v>47</v>
      </c>
      <c r="D20" s="215" t="s">
        <v>47</v>
      </c>
      <c r="E20" s="216"/>
      <c r="F20" s="174">
        <v>5.9611253007948282</v>
      </c>
      <c r="G20" s="360">
        <f>$H$23/$F$23</f>
        <v>6.7070898695139878</v>
      </c>
      <c r="H20" s="217">
        <f>F20*G20</f>
        <v>39.981803115864516</v>
      </c>
      <c r="I20" s="214"/>
      <c r="J20" s="374"/>
      <c r="K20" s="219"/>
      <c r="L20" s="329">
        <f>H20</f>
        <v>39.981803115864516</v>
      </c>
    </row>
    <row r="21" spans="1:14" s="220" customFormat="1" ht="15" x14ac:dyDescent="0.2">
      <c r="A21" s="235" t="s">
        <v>15</v>
      </c>
      <c r="B21" s="214">
        <v>1.9909512215408884</v>
      </c>
      <c r="C21" s="352" t="s">
        <v>47</v>
      </c>
      <c r="D21" s="215" t="s">
        <v>47</v>
      </c>
      <c r="E21" s="216"/>
      <c r="F21" s="174">
        <v>4.3428391446104619E-3</v>
      </c>
      <c r="G21" s="360">
        <f>$H$23/$F$23</f>
        <v>6.7070898695139878</v>
      </c>
      <c r="H21" s="217">
        <f>F21*G21</f>
        <v>2.9127812431745621E-2</v>
      </c>
      <c r="I21" s="214"/>
      <c r="J21" s="218"/>
      <c r="K21" s="219"/>
      <c r="L21" s="329">
        <f>H21</f>
        <v>2.9127812431745621E-2</v>
      </c>
    </row>
    <row r="22" spans="1:14" s="220" customFormat="1" ht="17.25" x14ac:dyDescent="0.35">
      <c r="A22" s="235" t="s">
        <v>16</v>
      </c>
      <c r="B22" s="221">
        <v>0.44549972154088846</v>
      </c>
      <c r="C22" s="353" t="s">
        <v>47</v>
      </c>
      <c r="D22" s="222" t="s">
        <v>47</v>
      </c>
      <c r="E22" s="223"/>
      <c r="F22" s="182">
        <v>1.2265124997753746E-3</v>
      </c>
      <c r="G22" s="363">
        <f>$H$23/$F$23</f>
        <v>6.7070898695139878</v>
      </c>
      <c r="H22" s="225">
        <f>F22*G22</f>
        <v>8.2263295620756925E-3</v>
      </c>
      <c r="I22" s="221"/>
      <c r="J22" s="226"/>
      <c r="K22" s="227"/>
      <c r="L22" s="330">
        <f>H22</f>
        <v>8.2263295620756925E-3</v>
      </c>
    </row>
    <row r="23" spans="1:14" s="147" customFormat="1" ht="15.75" x14ac:dyDescent="0.25">
      <c r="A23" s="212" t="s">
        <v>54</v>
      </c>
      <c r="B23" s="228">
        <f>SUM(B20:B22)</f>
        <v>2165.4158991015483</v>
      </c>
      <c r="C23" s="354" t="s">
        <v>47</v>
      </c>
      <c r="D23" s="229" t="s">
        <v>47</v>
      </c>
      <c r="E23" s="176" t="s">
        <v>55</v>
      </c>
      <c r="F23" s="228">
        <f>SUM(F20:F22)</f>
        <v>5.9666946524392133</v>
      </c>
      <c r="G23" s="364">
        <f>$H$23/$F$23</f>
        <v>6.7070898695139878</v>
      </c>
      <c r="H23" s="230">
        <f>L23</f>
        <v>40.019157257858332</v>
      </c>
      <c r="I23" s="231"/>
      <c r="J23" s="232"/>
      <c r="K23" s="233"/>
      <c r="L23" s="325">
        <v>40.019157257858332</v>
      </c>
      <c r="M23" s="306"/>
    </row>
    <row r="24" spans="1:14" s="147" customFormat="1" ht="7.5" customHeight="1" x14ac:dyDescent="0.25">
      <c r="A24" s="212"/>
      <c r="B24" s="228"/>
      <c r="C24" s="354"/>
      <c r="D24" s="229"/>
      <c r="E24" s="176"/>
      <c r="F24" s="228"/>
      <c r="G24" s="364"/>
      <c r="H24" s="230"/>
      <c r="I24" s="231"/>
      <c r="J24" s="232"/>
      <c r="K24" s="233"/>
      <c r="L24" s="325"/>
    </row>
    <row r="25" spans="1:14" ht="15.75" x14ac:dyDescent="0.25">
      <c r="A25" s="208" t="s">
        <v>56</v>
      </c>
      <c r="B25" s="174"/>
      <c r="C25" s="347"/>
      <c r="D25" s="181"/>
      <c r="E25" s="176" t="s">
        <v>57</v>
      </c>
      <c r="F25" s="174"/>
      <c r="G25" s="360"/>
      <c r="H25" s="175"/>
      <c r="I25" s="200"/>
      <c r="J25" s="315"/>
      <c r="K25" s="201"/>
      <c r="L25" s="322"/>
    </row>
    <row r="26" spans="1:14" ht="15" x14ac:dyDescent="0.2">
      <c r="A26" s="235" t="s">
        <v>58</v>
      </c>
      <c r="B26" s="174">
        <v>213.64002758025498</v>
      </c>
      <c r="C26" s="352" t="s">
        <v>47</v>
      </c>
      <c r="D26" s="215" t="s">
        <v>47</v>
      </c>
      <c r="E26" s="235" t="s">
        <v>58</v>
      </c>
      <c r="F26" s="237">
        <v>0.46880299999999997</v>
      </c>
      <c r="G26" s="360">
        <f>H28/F28</f>
        <v>3.2216472294456877</v>
      </c>
      <c r="H26" s="175">
        <f>+F26*G26</f>
        <v>1.5103178861058266</v>
      </c>
      <c r="I26" s="236"/>
      <c r="J26" s="180"/>
      <c r="K26" s="181"/>
      <c r="L26" s="322">
        <f>H26</f>
        <v>1.5103178861058266</v>
      </c>
    </row>
    <row r="27" spans="1:14" s="243" customFormat="1" ht="15" x14ac:dyDescent="0.2">
      <c r="A27" s="235" t="s">
        <v>59</v>
      </c>
      <c r="B27" s="237">
        <v>143.41286048000001</v>
      </c>
      <c r="C27" s="355" t="s">
        <v>47</v>
      </c>
      <c r="D27" s="238" t="s">
        <v>47</v>
      </c>
      <c r="E27" s="235" t="s">
        <v>59</v>
      </c>
      <c r="F27" s="237">
        <v>0.29238176999999999</v>
      </c>
      <c r="G27" s="365">
        <f>G26</f>
        <v>3.2216472294456877</v>
      </c>
      <c r="H27" s="240">
        <f>+F27*G27</f>
        <v>0.94195091926092622</v>
      </c>
      <c r="I27" s="241"/>
      <c r="J27" s="316"/>
      <c r="K27" s="242"/>
      <c r="L27" s="327">
        <f>H27</f>
        <v>0.94195091926092622</v>
      </c>
    </row>
    <row r="28" spans="1:14" ht="20.25" x14ac:dyDescent="0.55000000000000004">
      <c r="A28" s="176" t="s">
        <v>60</v>
      </c>
      <c r="B28" s="268">
        <f>SUM(B26:B27)</f>
        <v>357.05288806025499</v>
      </c>
      <c r="C28" s="353" t="s">
        <v>47</v>
      </c>
      <c r="D28" s="222" t="s">
        <v>47</v>
      </c>
      <c r="E28" s="184" t="s">
        <v>60</v>
      </c>
      <c r="F28" s="268">
        <f>SUM(F26:F27)</f>
        <v>0.76118476999999996</v>
      </c>
      <c r="G28" s="366"/>
      <c r="H28" s="269">
        <f>L28</f>
        <v>2.452268805366753</v>
      </c>
      <c r="I28" s="270"/>
      <c r="J28" s="317"/>
      <c r="K28" s="271"/>
      <c r="L28" s="331">
        <v>2.452268805366753</v>
      </c>
      <c r="M28" s="309"/>
      <c r="N28" s="310"/>
    </row>
    <row r="29" spans="1:14" ht="6.6" customHeight="1" x14ac:dyDescent="0.25">
      <c r="A29" s="176"/>
      <c r="B29" s="174"/>
      <c r="C29" s="347"/>
      <c r="D29" s="181"/>
      <c r="E29" s="176"/>
      <c r="F29" s="174"/>
      <c r="G29" s="360"/>
      <c r="H29" s="175"/>
      <c r="I29" s="200"/>
      <c r="J29" s="315"/>
      <c r="K29" s="201"/>
      <c r="L29" s="325"/>
    </row>
    <row r="30" spans="1:14" s="147" customFormat="1" ht="16.5" thickBot="1" x14ac:dyDescent="0.3">
      <c r="A30" s="192" t="s">
        <v>48</v>
      </c>
      <c r="B30" s="190">
        <f>+B18+B23+B28</f>
        <v>2878.8099389834761</v>
      </c>
      <c r="C30" s="349"/>
      <c r="D30" s="244">
        <f>D18</f>
        <v>9.7264455638903975</v>
      </c>
      <c r="E30" s="192" t="s">
        <v>48</v>
      </c>
      <c r="F30" s="190">
        <f>+F18+F23+F28</f>
        <v>6.7278794224392131</v>
      </c>
      <c r="G30" s="367"/>
      <c r="H30" s="191">
        <f>+H18+H23+H28</f>
        <v>42.471426063225081</v>
      </c>
      <c r="I30" s="311">
        <f>I18</f>
        <v>0.32988940743932138</v>
      </c>
      <c r="J30" s="196"/>
      <c r="K30" s="244">
        <f>+K18+K23+K28</f>
        <v>7.6102049667361458</v>
      </c>
      <c r="L30" s="324">
        <f>+L18+L23+L28</f>
        <v>59.808076593851624</v>
      </c>
    </row>
    <row r="31" spans="1:14" ht="5.25" customHeight="1" thickBot="1" x14ac:dyDescent="0.3">
      <c r="A31" s="176"/>
      <c r="B31" s="174"/>
      <c r="C31" s="347"/>
      <c r="D31" s="181"/>
      <c r="E31" s="176"/>
      <c r="F31" s="174"/>
      <c r="G31" s="360"/>
      <c r="H31" s="175"/>
      <c r="I31" s="246"/>
      <c r="J31" s="315"/>
      <c r="K31" s="181"/>
      <c r="L31" s="325"/>
    </row>
    <row r="32" spans="1:14" ht="15.75" x14ac:dyDescent="0.25">
      <c r="A32" s="169" t="s">
        <v>61</v>
      </c>
      <c r="B32" s="202"/>
      <c r="C32" s="350"/>
      <c r="D32" s="247"/>
      <c r="E32" s="169" t="s">
        <v>61</v>
      </c>
      <c r="F32" s="202"/>
      <c r="G32" s="361"/>
      <c r="H32" s="203"/>
      <c r="I32" s="248"/>
      <c r="J32" s="206"/>
      <c r="K32" s="247"/>
      <c r="L32" s="326"/>
    </row>
    <row r="33" spans="1:12" ht="15" x14ac:dyDescent="0.2">
      <c r="A33" s="176" t="s">
        <v>62</v>
      </c>
      <c r="B33" s="174">
        <v>254.46766389096109</v>
      </c>
      <c r="C33" s="352" t="s">
        <v>47</v>
      </c>
      <c r="D33" s="215" t="s">
        <v>47</v>
      </c>
      <c r="E33" s="176" t="s">
        <v>62</v>
      </c>
      <c r="F33" s="174">
        <v>0.92738181833828692</v>
      </c>
      <c r="G33" s="360">
        <f>H33/F33</f>
        <v>5.4548876852634507</v>
      </c>
      <c r="H33" s="175">
        <f>L33</f>
        <v>5.0587636603907482</v>
      </c>
      <c r="I33" s="174"/>
      <c r="J33" s="180"/>
      <c r="K33" s="181"/>
      <c r="L33" s="322">
        <v>5.0587636603907482</v>
      </c>
    </row>
    <row r="34" spans="1:12" ht="15" x14ac:dyDescent="0.2">
      <c r="A34" s="176" t="s">
        <v>63</v>
      </c>
      <c r="B34" s="174">
        <v>414.53568887293699</v>
      </c>
      <c r="C34" s="352" t="s">
        <v>47</v>
      </c>
      <c r="D34" s="215" t="s">
        <v>47</v>
      </c>
      <c r="E34" s="176" t="s">
        <v>63</v>
      </c>
      <c r="F34" s="174">
        <v>1.2057630760667741</v>
      </c>
      <c r="G34" s="360">
        <f>H34/F34</f>
        <v>3.2961200262776735</v>
      </c>
      <c r="H34" s="175">
        <f>L34</f>
        <v>3.9743398219698642</v>
      </c>
      <c r="I34" s="236"/>
      <c r="J34" s="180"/>
      <c r="K34" s="181"/>
      <c r="L34" s="322">
        <v>3.9743398219698642</v>
      </c>
    </row>
    <row r="35" spans="1:12" ht="15" x14ac:dyDescent="0.2">
      <c r="A35" s="176" t="s">
        <v>64</v>
      </c>
      <c r="B35" s="174"/>
      <c r="C35" s="352" t="s">
        <v>47</v>
      </c>
      <c r="D35" s="215" t="s">
        <v>47</v>
      </c>
      <c r="E35" s="176" t="s">
        <v>64</v>
      </c>
      <c r="F35" s="174"/>
      <c r="G35" s="360"/>
      <c r="H35" s="175"/>
      <c r="I35" s="236"/>
      <c r="J35" s="180"/>
      <c r="K35" s="181"/>
      <c r="L35" s="322"/>
    </row>
    <row r="36" spans="1:12" ht="15" x14ac:dyDescent="0.2">
      <c r="A36" s="176" t="s">
        <v>99</v>
      </c>
      <c r="B36" s="174"/>
      <c r="C36" s="352"/>
      <c r="D36" s="215"/>
      <c r="E36" s="176"/>
      <c r="F36" s="174"/>
      <c r="G36" s="360"/>
      <c r="H36" s="175"/>
      <c r="I36" s="236"/>
      <c r="J36" s="180"/>
      <c r="K36" s="181"/>
      <c r="L36" s="322"/>
    </row>
    <row r="37" spans="1:12" ht="15" x14ac:dyDescent="0.2">
      <c r="A37" s="235" t="s">
        <v>58</v>
      </c>
      <c r="B37" s="174">
        <v>0</v>
      </c>
      <c r="C37" s="352" t="s">
        <v>47</v>
      </c>
      <c r="D37" s="215" t="s">
        <v>47</v>
      </c>
      <c r="E37" s="235" t="s">
        <v>58</v>
      </c>
      <c r="F37" s="174">
        <v>0</v>
      </c>
      <c r="G37" s="360">
        <v>0.4197683938853774</v>
      </c>
      <c r="H37" s="175">
        <f>+F37*G37</f>
        <v>0</v>
      </c>
      <c r="I37" s="236"/>
      <c r="J37" s="180"/>
      <c r="K37" s="181"/>
      <c r="L37" s="322">
        <f>H37</f>
        <v>0</v>
      </c>
    </row>
    <row r="38" spans="1:12" s="243" customFormat="1" ht="17.25" x14ac:dyDescent="0.35">
      <c r="A38" s="235" t="s">
        <v>59</v>
      </c>
      <c r="B38" s="182">
        <v>39.017277030000002</v>
      </c>
      <c r="C38" s="355" t="s">
        <v>47</v>
      </c>
      <c r="D38" s="238" t="s">
        <v>47</v>
      </c>
      <c r="E38" s="235" t="s">
        <v>59</v>
      </c>
      <c r="F38" s="264">
        <v>7.7184000000000003E-2</v>
      </c>
      <c r="G38" s="360">
        <f>G37</f>
        <v>0.4197683938853774</v>
      </c>
      <c r="H38" s="240">
        <f>+F38*G38</f>
        <v>3.2399403713648973E-2</v>
      </c>
      <c r="I38" s="241"/>
      <c r="J38" s="316"/>
      <c r="K38" s="242"/>
      <c r="L38" s="327">
        <f>H38</f>
        <v>3.2399403713648973E-2</v>
      </c>
    </row>
    <row r="39" spans="1:12" s="243" customFormat="1" ht="15" x14ac:dyDescent="0.2">
      <c r="A39" s="318" t="s">
        <v>60</v>
      </c>
      <c r="B39" s="174">
        <f>SUM(B37:B38)</f>
        <v>39.017277030000002</v>
      </c>
      <c r="C39" s="355"/>
      <c r="D39" s="238"/>
      <c r="E39" s="235"/>
      <c r="F39" s="264">
        <f>SUM(F37:F38)</f>
        <v>7.7184000000000003E-2</v>
      </c>
      <c r="G39" s="360"/>
      <c r="H39" s="240"/>
      <c r="I39" s="241"/>
      <c r="J39" s="316"/>
      <c r="K39" s="242"/>
      <c r="L39" s="327">
        <f>SUM(L37:L38)</f>
        <v>3.2399403713648973E-2</v>
      </c>
    </row>
    <row r="40" spans="1:12" ht="15" x14ac:dyDescent="0.2">
      <c r="A40" s="312" t="s">
        <v>100</v>
      </c>
      <c r="B40" s="174"/>
      <c r="C40" s="352"/>
      <c r="D40" s="215"/>
      <c r="E40" s="176"/>
      <c r="F40" s="174"/>
      <c r="G40" s="360"/>
      <c r="H40" s="175"/>
      <c r="I40" s="236"/>
      <c r="J40" s="180"/>
      <c r="K40" s="181"/>
      <c r="L40" s="322"/>
    </row>
    <row r="41" spans="1:12" ht="15" x14ac:dyDescent="0.2">
      <c r="A41" s="6" t="s">
        <v>58</v>
      </c>
      <c r="B41" s="174">
        <v>33.680794467321576</v>
      </c>
      <c r="C41" s="352" t="s">
        <v>47</v>
      </c>
      <c r="D41" s="215" t="s">
        <v>47</v>
      </c>
      <c r="E41" s="235" t="s">
        <v>58</v>
      </c>
      <c r="F41" s="174">
        <v>9.3408000000000005E-2</v>
      </c>
      <c r="G41" s="360">
        <v>2.7974740208400033</v>
      </c>
      <c r="H41" s="175">
        <f>+F41*G41</f>
        <v>0.26130645333862307</v>
      </c>
      <c r="I41" s="236"/>
      <c r="J41" s="180"/>
      <c r="K41" s="181"/>
      <c r="L41" s="322">
        <f>H41</f>
        <v>0.26130645333862307</v>
      </c>
    </row>
    <row r="42" spans="1:12" s="243" customFormat="1" ht="17.25" x14ac:dyDescent="0.35">
      <c r="A42" s="6" t="s">
        <v>59</v>
      </c>
      <c r="B42" s="182">
        <v>24.753415450000002</v>
      </c>
      <c r="C42" s="355" t="s">
        <v>47</v>
      </c>
      <c r="D42" s="238" t="s">
        <v>47</v>
      </c>
      <c r="E42" s="235" t="s">
        <v>59</v>
      </c>
      <c r="F42" s="264">
        <v>2.9975999999999999E-2</v>
      </c>
      <c r="G42" s="360">
        <f>G41+'2026-2027 Tariff Var Report'!$E$33</f>
        <v>2.4774740208400035</v>
      </c>
      <c r="H42" s="240">
        <f>+F42*G42</f>
        <v>7.4264761248699948E-2</v>
      </c>
      <c r="I42" s="241"/>
      <c r="J42" s="316"/>
      <c r="K42" s="242"/>
      <c r="L42" s="327">
        <f>H42</f>
        <v>7.4264761248699948E-2</v>
      </c>
    </row>
    <row r="43" spans="1:12" ht="15" x14ac:dyDescent="0.2">
      <c r="A43" s="319" t="s">
        <v>60</v>
      </c>
      <c r="B43" s="174">
        <f>SUM(B41:B42)</f>
        <v>58.434209917321581</v>
      </c>
      <c r="C43" s="352" t="s">
        <v>47</v>
      </c>
      <c r="D43" s="215" t="s">
        <v>47</v>
      </c>
      <c r="E43" s="176" t="s">
        <v>60</v>
      </c>
      <c r="F43" s="174">
        <f>SUM(F41:F42)</f>
        <v>0.12338400000000001</v>
      </c>
      <c r="G43" s="360"/>
      <c r="H43" s="175">
        <f>SUM(H41:H42)</f>
        <v>0.33557121458732303</v>
      </c>
      <c r="I43" s="236"/>
      <c r="J43" s="180"/>
      <c r="K43" s="181"/>
      <c r="L43" s="322">
        <f>SUM(L41:L42)</f>
        <v>0.33557121458732303</v>
      </c>
    </row>
    <row r="44" spans="1:12" ht="15" x14ac:dyDescent="0.2">
      <c r="A44" s="312" t="s">
        <v>65</v>
      </c>
      <c r="B44" s="174"/>
      <c r="C44" s="352"/>
      <c r="D44" s="215"/>
      <c r="E44" s="176" t="s">
        <v>65</v>
      </c>
      <c r="F44" s="174"/>
      <c r="G44" s="360"/>
      <c r="H44" s="175"/>
      <c r="I44" s="246"/>
      <c r="J44" s="315"/>
      <c r="K44" s="181"/>
      <c r="L44" s="322"/>
    </row>
    <row r="45" spans="1:12" ht="15" x14ac:dyDescent="0.2">
      <c r="A45" s="312" t="str">
        <f>A36</f>
        <v xml:space="preserve">     Transmission Connected</v>
      </c>
      <c r="B45" s="174"/>
      <c r="C45" s="352"/>
      <c r="D45" s="215"/>
      <c r="E45" s="176"/>
      <c r="F45" s="174"/>
      <c r="G45" s="360"/>
      <c r="H45" s="175"/>
      <c r="I45" s="246"/>
      <c r="J45" s="315"/>
      <c r="K45" s="181"/>
      <c r="L45" s="322"/>
    </row>
    <row r="46" spans="1:12" ht="15" x14ac:dyDescent="0.2">
      <c r="A46" s="6" t="s">
        <v>58</v>
      </c>
      <c r="B46" s="174">
        <v>0</v>
      </c>
      <c r="C46" s="352" t="s">
        <v>47</v>
      </c>
      <c r="D46" s="215" t="s">
        <v>47</v>
      </c>
      <c r="E46" s="235" t="s">
        <v>58</v>
      </c>
      <c r="F46" s="174">
        <v>0</v>
      </c>
      <c r="G46" s="360">
        <v>0.4197683938853774</v>
      </c>
      <c r="H46" s="175">
        <f>+F46*G46</f>
        <v>0</v>
      </c>
      <c r="I46" s="246"/>
      <c r="J46" s="315"/>
      <c r="K46" s="181"/>
      <c r="L46" s="322">
        <f>H46</f>
        <v>0</v>
      </c>
    </row>
    <row r="47" spans="1:12" s="243" customFormat="1" ht="17.25" x14ac:dyDescent="0.35">
      <c r="A47" s="6" t="s">
        <v>59</v>
      </c>
      <c r="B47" s="237">
        <v>344.03313111199998</v>
      </c>
      <c r="C47" s="355" t="s">
        <v>47</v>
      </c>
      <c r="D47" s="238" t="s">
        <v>47</v>
      </c>
      <c r="E47" s="235" t="s">
        <v>59</v>
      </c>
      <c r="F47" s="182">
        <v>0.67041024298387653</v>
      </c>
      <c r="G47" s="360">
        <f>G46</f>
        <v>0.4197683938853774</v>
      </c>
      <c r="H47" s="240">
        <f>+F47*G47</f>
        <v>0.28141703094164744</v>
      </c>
      <c r="I47" s="249"/>
      <c r="J47" s="316"/>
      <c r="K47" s="250"/>
      <c r="L47" s="327">
        <f>H47</f>
        <v>0.28141703094164744</v>
      </c>
    </row>
    <row r="48" spans="1:12" s="243" customFormat="1" ht="15" x14ac:dyDescent="0.2">
      <c r="A48" s="6"/>
      <c r="B48" s="174">
        <f>SUM(B46:B47)</f>
        <v>344.03313111199998</v>
      </c>
      <c r="C48" s="355"/>
      <c r="D48" s="238"/>
      <c r="E48" s="235"/>
      <c r="F48" s="174">
        <f>SUM(F46:F47)</f>
        <v>0.67041024298387653</v>
      </c>
      <c r="G48" s="360"/>
      <c r="H48" s="175">
        <f>SUM(H46:H47)</f>
        <v>0.28141703094164744</v>
      </c>
      <c r="I48" s="249"/>
      <c r="J48" s="316"/>
      <c r="K48" s="250"/>
      <c r="L48" s="322">
        <f>SUM(L46:L47)</f>
        <v>0.28141703094164744</v>
      </c>
    </row>
    <row r="49" spans="1:15" s="243" customFormat="1" ht="15" x14ac:dyDescent="0.2">
      <c r="A49" s="312" t="str">
        <f>A40</f>
        <v xml:space="preserve">    Distribution  Connected</v>
      </c>
      <c r="B49" s="237"/>
      <c r="C49" s="355"/>
      <c r="D49" s="238"/>
      <c r="E49" s="235"/>
      <c r="F49" s="237"/>
      <c r="G49" s="360"/>
      <c r="H49" s="240"/>
      <c r="I49" s="249"/>
      <c r="J49" s="316"/>
      <c r="K49" s="250"/>
      <c r="L49" s="327"/>
    </row>
    <row r="50" spans="1:15" s="243" customFormat="1" ht="15" x14ac:dyDescent="0.2">
      <c r="A50" s="6" t="str">
        <f>A46</f>
        <v xml:space="preserve">    Without Trans. Own.</v>
      </c>
      <c r="B50" s="174">
        <v>137.60616262028097</v>
      </c>
      <c r="C50" s="355"/>
      <c r="D50" s="238"/>
      <c r="E50" s="235"/>
      <c r="F50" s="174">
        <v>0.37125438420242957</v>
      </c>
      <c r="G50" s="360">
        <f>G41</f>
        <v>2.7974740208400033</v>
      </c>
      <c r="H50" s="175">
        <f>+F50*G50</f>
        <v>1.0385744949292501</v>
      </c>
      <c r="I50" s="249"/>
      <c r="J50" s="316"/>
      <c r="K50" s="250"/>
      <c r="L50" s="322">
        <f>H50</f>
        <v>1.0385744949292501</v>
      </c>
    </row>
    <row r="51" spans="1:15" s="243" customFormat="1" ht="15" x14ac:dyDescent="0.2">
      <c r="A51" s="6" t="str">
        <f>A47</f>
        <v xml:space="preserve">    With Trans. Own.</v>
      </c>
      <c r="B51" s="237">
        <v>115.49114685559998</v>
      </c>
      <c r="C51" s="355"/>
      <c r="D51" s="238"/>
      <c r="E51" s="235"/>
      <c r="F51" s="237">
        <v>0.3032469605339374</v>
      </c>
      <c r="G51" s="360">
        <f>G50++'2026-2027 Tariff Var Report'!$E$33</f>
        <v>2.4774740208400035</v>
      </c>
      <c r="H51" s="240">
        <f>+F51*G51</f>
        <v>0.75128646662152376</v>
      </c>
      <c r="I51" s="249"/>
      <c r="J51" s="316"/>
      <c r="K51" s="250"/>
      <c r="L51" s="327">
        <f>H51</f>
        <v>0.75128646662152376</v>
      </c>
    </row>
    <row r="52" spans="1:15" ht="15" x14ac:dyDescent="0.2">
      <c r="A52" s="312" t="s">
        <v>60</v>
      </c>
      <c r="B52" s="174">
        <f>SUM(B50:B51)</f>
        <v>253.09730947588093</v>
      </c>
      <c r="C52" s="352" t="s">
        <v>47</v>
      </c>
      <c r="D52" s="215" t="s">
        <v>47</v>
      </c>
      <c r="E52" s="176" t="s">
        <v>60</v>
      </c>
      <c r="F52" s="174">
        <f>SUM(F50:F51)</f>
        <v>0.67450134473636703</v>
      </c>
      <c r="G52" s="360"/>
      <c r="H52" s="175">
        <f>SUM(H50:H51)</f>
        <v>1.7898609615507739</v>
      </c>
      <c r="I52" s="236"/>
      <c r="J52" s="320"/>
      <c r="K52" s="181"/>
      <c r="L52" s="322">
        <f>SUM(L50:L51)</f>
        <v>1.7898609615507739</v>
      </c>
    </row>
    <row r="53" spans="1:15" s="147" customFormat="1" ht="21" x14ac:dyDescent="0.25">
      <c r="A53" s="312" t="s">
        <v>91</v>
      </c>
      <c r="B53" s="228">
        <f>B39+B43+B48+B52</f>
        <v>694.58192753520257</v>
      </c>
      <c r="C53" s="354" t="s">
        <v>47</v>
      </c>
      <c r="D53" s="229" t="s">
        <v>47</v>
      </c>
      <c r="E53" s="176" t="s">
        <v>92</v>
      </c>
      <c r="F53" s="265">
        <f>F39+F43+F48+F52</f>
        <v>1.5454795877202436</v>
      </c>
      <c r="G53" s="199"/>
      <c r="H53" s="230">
        <v>2.4392486107933933</v>
      </c>
      <c r="I53" s="165"/>
      <c r="J53" s="33"/>
      <c r="K53" s="251"/>
      <c r="L53" s="332">
        <f>L39+L43+L48+L52</f>
        <v>2.4392486107933933</v>
      </c>
      <c r="N53" s="252"/>
      <c r="O53" s="266"/>
    </row>
    <row r="54" spans="1:15" ht="5.45" customHeight="1" x14ac:dyDescent="0.25">
      <c r="A54" s="312"/>
      <c r="B54" s="174"/>
      <c r="C54" s="352"/>
      <c r="D54" s="215"/>
      <c r="E54" s="176"/>
      <c r="F54" s="174"/>
      <c r="G54" s="199"/>
      <c r="H54" s="175"/>
      <c r="I54" s="200"/>
      <c r="J54" s="315"/>
      <c r="K54" s="201"/>
      <c r="L54" s="325"/>
    </row>
    <row r="55" spans="1:15" ht="10.15" customHeight="1" x14ac:dyDescent="0.35">
      <c r="A55" s="312"/>
      <c r="B55" s="182"/>
      <c r="C55" s="353"/>
      <c r="D55" s="222"/>
      <c r="E55" s="253"/>
      <c r="F55" s="182"/>
      <c r="G55" s="224"/>
      <c r="H55" s="183"/>
      <c r="I55" s="254"/>
      <c r="J55" s="188"/>
      <c r="K55" s="189"/>
      <c r="L55" s="325"/>
    </row>
    <row r="56" spans="1:15" s="147" customFormat="1" ht="16.5" thickBot="1" x14ac:dyDescent="0.3">
      <c r="A56" s="260" t="s">
        <v>66</v>
      </c>
      <c r="B56" s="190">
        <f>+B33+B34+B53</f>
        <v>1363.5852802991008</v>
      </c>
      <c r="C56" s="356" t="s">
        <v>47</v>
      </c>
      <c r="D56" s="255" t="s">
        <v>47</v>
      </c>
      <c r="E56" s="192" t="e">
        <f>+E33+E34+E53+#REF!</f>
        <v>#VALUE!</v>
      </c>
      <c r="F56" s="256">
        <f>+F33+F34+F53</f>
        <v>3.6786244821253042</v>
      </c>
      <c r="G56" s="245"/>
      <c r="H56" s="191">
        <f>+H33+H34+H53</f>
        <v>11.472352093154006</v>
      </c>
      <c r="I56" s="257">
        <f>+I33+I34+I53</f>
        <v>0</v>
      </c>
      <c r="J56" s="196"/>
      <c r="K56" s="258">
        <f>+K33+K34+K53</f>
        <v>0</v>
      </c>
      <c r="L56" s="324">
        <f>+L33+L34+L53</f>
        <v>11.472352093154006</v>
      </c>
    </row>
    <row r="57" spans="1:15" ht="6" customHeight="1" thickBot="1" x14ac:dyDescent="0.3">
      <c r="A57" s="176"/>
      <c r="B57" s="174"/>
      <c r="C57" s="347"/>
      <c r="D57" s="181"/>
      <c r="E57" s="176"/>
      <c r="F57" s="174"/>
      <c r="G57" s="199"/>
      <c r="H57" s="175"/>
      <c r="I57" s="200"/>
      <c r="J57" s="315"/>
      <c r="K57" s="201"/>
      <c r="L57" s="325"/>
    </row>
    <row r="58" spans="1:15" ht="15.75" x14ac:dyDescent="0.25">
      <c r="A58" s="169" t="s">
        <v>67</v>
      </c>
      <c r="B58" s="202"/>
      <c r="C58" s="350"/>
      <c r="D58" s="247"/>
      <c r="E58" s="169" t="s">
        <v>67</v>
      </c>
      <c r="F58" s="202"/>
      <c r="G58" s="204"/>
      <c r="H58" s="203"/>
      <c r="I58" s="205"/>
      <c r="J58" s="206"/>
      <c r="K58" s="207"/>
      <c r="L58" s="326"/>
    </row>
    <row r="59" spans="1:15" s="243" customFormat="1" ht="15" x14ac:dyDescent="0.2">
      <c r="A59" s="176" t="s">
        <v>112</v>
      </c>
      <c r="B59" s="174">
        <v>77.000000000000014</v>
      </c>
      <c r="C59" s="347">
        <f>D59/B59</f>
        <v>6.5375541992533481E-2</v>
      </c>
      <c r="D59" s="181">
        <f>L59</f>
        <v>5.0339167334250794</v>
      </c>
      <c r="E59" s="176" t="s">
        <v>68</v>
      </c>
      <c r="F59" s="237"/>
      <c r="G59" s="239"/>
      <c r="H59" s="240">
        <f>L59-D59</f>
        <v>0</v>
      </c>
      <c r="I59" s="241"/>
      <c r="J59" s="316"/>
      <c r="K59" s="242"/>
      <c r="L59" s="322">
        <v>5.0339167334250794</v>
      </c>
    </row>
    <row r="60" spans="1:15" s="147" customFormat="1" ht="16.5" thickBot="1" x14ac:dyDescent="0.3">
      <c r="A60" s="192"/>
      <c r="B60" s="190"/>
      <c r="C60" s="259"/>
      <c r="D60" s="244"/>
      <c r="E60" s="192"/>
      <c r="F60" s="190"/>
      <c r="G60" s="245"/>
      <c r="H60" s="191"/>
      <c r="I60" s="260"/>
      <c r="J60" s="196"/>
      <c r="K60" s="261"/>
      <c r="L60" s="324"/>
    </row>
    <row r="61" spans="1:15" ht="15" customHeight="1" x14ac:dyDescent="0.25">
      <c r="A61" s="176"/>
      <c r="B61" s="174"/>
      <c r="C61" s="234"/>
      <c r="D61" s="181"/>
      <c r="E61" s="176"/>
      <c r="F61" s="174"/>
      <c r="G61" s="199"/>
      <c r="H61" s="175"/>
      <c r="I61" s="200"/>
      <c r="J61" s="315"/>
      <c r="K61" s="201"/>
      <c r="L61" s="325"/>
      <c r="N61" s="262"/>
    </row>
    <row r="62" spans="1:15" ht="16.5" thickBot="1" x14ac:dyDescent="0.3">
      <c r="A62" s="192" t="s">
        <v>69</v>
      </c>
      <c r="B62" s="190">
        <f>+B12+B30+B56+B59</f>
        <v>9493.6810272082948</v>
      </c>
      <c r="C62" s="259"/>
      <c r="D62" s="244">
        <f>D12+D30+D59</f>
        <v>182.63811571422886</v>
      </c>
      <c r="E62" s="192" t="s">
        <v>69</v>
      </c>
      <c r="F62" s="195">
        <f>F30+F56+F59</f>
        <v>10.406503904564516</v>
      </c>
      <c r="G62" s="321"/>
      <c r="H62" s="191">
        <f>H30+H56</f>
        <v>53.943778156379089</v>
      </c>
      <c r="I62" s="195">
        <f>+I12+I30+I56+I59</f>
        <v>6.1692333995033763</v>
      </c>
      <c r="J62" s="196"/>
      <c r="K62" s="244">
        <f>+K12+K30+K56+K59</f>
        <v>132.43626840028634</v>
      </c>
      <c r="L62" s="324">
        <f>+L12+L30+L56+L59</f>
        <v>369.01816227089432</v>
      </c>
      <c r="M62" s="309"/>
      <c r="N62" s="309"/>
    </row>
    <row r="64" spans="1:15" x14ac:dyDescent="0.2">
      <c r="L64" s="262"/>
    </row>
  </sheetData>
  <mergeCells count="4">
    <mergeCell ref="B3:D3"/>
    <mergeCell ref="F3:H3"/>
    <mergeCell ref="I3:K3"/>
    <mergeCell ref="L3:L5"/>
  </mergeCells>
  <pageMargins left="0.7" right="0.7" top="0.75" bottom="0.75" header="0.3" footer="0.3"/>
  <pageSetup paperSize="3" scale="7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BFB3-7114-4B4B-8E7F-92A6265FDDCC}">
  <dimension ref="A1:AF17"/>
  <sheetViews>
    <sheetView view="pageBreakPreview" zoomScale="60" zoomScaleNormal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1" sqref="X1"/>
    </sheetView>
  </sheetViews>
  <sheetFormatPr defaultRowHeight="12.75" x14ac:dyDescent="0.2"/>
  <cols>
    <col min="1" max="1" width="41" style="30" customWidth="1"/>
    <col min="2" max="2" width="8" style="30" customWidth="1"/>
    <col min="3" max="3" width="10.42578125" style="30" customWidth="1"/>
    <col min="4" max="4" width="9.5703125" style="30" customWidth="1"/>
    <col min="5" max="5" width="7.42578125" style="30" bestFit="1" customWidth="1"/>
    <col min="6" max="6" width="10.42578125" style="30" customWidth="1"/>
    <col min="7" max="7" width="10" style="30" customWidth="1"/>
    <col min="8" max="8" width="7.5703125" style="30" bestFit="1" customWidth="1"/>
    <col min="9" max="9" width="9.85546875" style="30" customWidth="1"/>
    <col min="10" max="10" width="10.5703125" style="30" customWidth="1"/>
    <col min="11" max="11" width="8.85546875" style="30" customWidth="1"/>
    <col min="12" max="12" width="11.140625" style="30" customWidth="1"/>
    <col min="13" max="13" width="10.5703125" style="30" customWidth="1"/>
    <col min="14" max="14" width="8.140625" style="30" customWidth="1"/>
    <col min="15" max="16" width="9.42578125" style="30" customWidth="1"/>
    <col min="17" max="17" width="1.5703125" style="30" customWidth="1"/>
    <col min="18" max="32" width="9.28515625" style="30" customWidth="1"/>
    <col min="33" max="255" width="9.140625" style="30"/>
    <col min="256" max="256" width="3.5703125" style="30" customWidth="1"/>
    <col min="257" max="257" width="38.28515625" style="30" customWidth="1"/>
    <col min="258" max="258" width="10.28515625" style="30" customWidth="1"/>
    <col min="259" max="259" width="11.28515625" style="30" bestFit="1" customWidth="1"/>
    <col min="260" max="260" width="8.42578125" style="30" customWidth="1"/>
    <col min="261" max="261" width="9.140625" style="30"/>
    <col min="262" max="262" width="11.7109375" style="30" bestFit="1" customWidth="1"/>
    <col min="263" max="263" width="12" style="30" customWidth="1"/>
    <col min="264" max="511" width="9.140625" style="30"/>
    <col min="512" max="512" width="3.5703125" style="30" customWidth="1"/>
    <col min="513" max="513" width="38.28515625" style="30" customWidth="1"/>
    <col min="514" max="514" width="10.28515625" style="30" customWidth="1"/>
    <col min="515" max="515" width="11.28515625" style="30" bestFit="1" customWidth="1"/>
    <col min="516" max="516" width="8.42578125" style="30" customWidth="1"/>
    <col min="517" max="517" width="9.140625" style="30"/>
    <col min="518" max="518" width="11.7109375" style="30" bestFit="1" customWidth="1"/>
    <col min="519" max="519" width="12" style="30" customWidth="1"/>
    <col min="520" max="767" width="9.140625" style="30"/>
    <col min="768" max="768" width="3.5703125" style="30" customWidth="1"/>
    <col min="769" max="769" width="38.28515625" style="30" customWidth="1"/>
    <col min="770" max="770" width="10.28515625" style="30" customWidth="1"/>
    <col min="771" max="771" width="11.28515625" style="30" bestFit="1" customWidth="1"/>
    <col min="772" max="772" width="8.42578125" style="30" customWidth="1"/>
    <col min="773" max="773" width="9.140625" style="30"/>
    <col min="774" max="774" width="11.7109375" style="30" bestFit="1" customWidth="1"/>
    <col min="775" max="775" width="12" style="30" customWidth="1"/>
    <col min="776" max="1023" width="9.140625" style="30"/>
    <col min="1024" max="1024" width="3.5703125" style="30" customWidth="1"/>
    <col min="1025" max="1025" width="38.28515625" style="30" customWidth="1"/>
    <col min="1026" max="1026" width="10.28515625" style="30" customWidth="1"/>
    <col min="1027" max="1027" width="11.28515625" style="30" bestFit="1" customWidth="1"/>
    <col min="1028" max="1028" width="8.42578125" style="30" customWidth="1"/>
    <col min="1029" max="1029" width="9.140625" style="30"/>
    <col min="1030" max="1030" width="11.7109375" style="30" bestFit="1" customWidth="1"/>
    <col min="1031" max="1031" width="12" style="30" customWidth="1"/>
    <col min="1032" max="1279" width="9.140625" style="30"/>
    <col min="1280" max="1280" width="3.5703125" style="30" customWidth="1"/>
    <col min="1281" max="1281" width="38.28515625" style="30" customWidth="1"/>
    <col min="1282" max="1282" width="10.28515625" style="30" customWidth="1"/>
    <col min="1283" max="1283" width="11.28515625" style="30" bestFit="1" customWidth="1"/>
    <col min="1284" max="1284" width="8.42578125" style="30" customWidth="1"/>
    <col min="1285" max="1285" width="9.140625" style="30"/>
    <col min="1286" max="1286" width="11.7109375" style="30" bestFit="1" customWidth="1"/>
    <col min="1287" max="1287" width="12" style="30" customWidth="1"/>
    <col min="1288" max="1535" width="9.140625" style="30"/>
    <col min="1536" max="1536" width="3.5703125" style="30" customWidth="1"/>
    <col min="1537" max="1537" width="38.28515625" style="30" customWidth="1"/>
    <col min="1538" max="1538" width="10.28515625" style="30" customWidth="1"/>
    <col min="1539" max="1539" width="11.28515625" style="30" bestFit="1" customWidth="1"/>
    <col min="1540" max="1540" width="8.42578125" style="30" customWidth="1"/>
    <col min="1541" max="1541" width="9.140625" style="30"/>
    <col min="1542" max="1542" width="11.7109375" style="30" bestFit="1" customWidth="1"/>
    <col min="1543" max="1543" width="12" style="30" customWidth="1"/>
    <col min="1544" max="1791" width="9.140625" style="30"/>
    <col min="1792" max="1792" width="3.5703125" style="30" customWidth="1"/>
    <col min="1793" max="1793" width="38.28515625" style="30" customWidth="1"/>
    <col min="1794" max="1794" width="10.28515625" style="30" customWidth="1"/>
    <col min="1795" max="1795" width="11.28515625" style="30" bestFit="1" customWidth="1"/>
    <col min="1796" max="1796" width="8.42578125" style="30" customWidth="1"/>
    <col min="1797" max="1797" width="9.140625" style="30"/>
    <col min="1798" max="1798" width="11.7109375" style="30" bestFit="1" customWidth="1"/>
    <col min="1799" max="1799" width="12" style="30" customWidth="1"/>
    <col min="1800" max="2047" width="9.140625" style="30"/>
    <col min="2048" max="2048" width="3.5703125" style="30" customWidth="1"/>
    <col min="2049" max="2049" width="38.28515625" style="30" customWidth="1"/>
    <col min="2050" max="2050" width="10.28515625" style="30" customWidth="1"/>
    <col min="2051" max="2051" width="11.28515625" style="30" bestFit="1" customWidth="1"/>
    <col min="2052" max="2052" width="8.42578125" style="30" customWidth="1"/>
    <col min="2053" max="2053" width="9.140625" style="30"/>
    <col min="2054" max="2054" width="11.7109375" style="30" bestFit="1" customWidth="1"/>
    <col min="2055" max="2055" width="12" style="30" customWidth="1"/>
    <col min="2056" max="2303" width="9.140625" style="30"/>
    <col min="2304" max="2304" width="3.5703125" style="30" customWidth="1"/>
    <col min="2305" max="2305" width="38.28515625" style="30" customWidth="1"/>
    <col min="2306" max="2306" width="10.28515625" style="30" customWidth="1"/>
    <col min="2307" max="2307" width="11.28515625" style="30" bestFit="1" customWidth="1"/>
    <col min="2308" max="2308" width="8.42578125" style="30" customWidth="1"/>
    <col min="2309" max="2309" width="9.140625" style="30"/>
    <col min="2310" max="2310" width="11.7109375" style="30" bestFit="1" customWidth="1"/>
    <col min="2311" max="2311" width="12" style="30" customWidth="1"/>
    <col min="2312" max="2559" width="9.140625" style="30"/>
    <col min="2560" max="2560" width="3.5703125" style="30" customWidth="1"/>
    <col min="2561" max="2561" width="38.28515625" style="30" customWidth="1"/>
    <col min="2562" max="2562" width="10.28515625" style="30" customWidth="1"/>
    <col min="2563" max="2563" width="11.28515625" style="30" bestFit="1" customWidth="1"/>
    <col min="2564" max="2564" width="8.42578125" style="30" customWidth="1"/>
    <col min="2565" max="2565" width="9.140625" style="30"/>
    <col min="2566" max="2566" width="11.7109375" style="30" bestFit="1" customWidth="1"/>
    <col min="2567" max="2567" width="12" style="30" customWidth="1"/>
    <col min="2568" max="2815" width="9.140625" style="30"/>
    <col min="2816" max="2816" width="3.5703125" style="30" customWidth="1"/>
    <col min="2817" max="2817" width="38.28515625" style="30" customWidth="1"/>
    <col min="2818" max="2818" width="10.28515625" style="30" customWidth="1"/>
    <col min="2819" max="2819" width="11.28515625" style="30" bestFit="1" customWidth="1"/>
    <col min="2820" max="2820" width="8.42578125" style="30" customWidth="1"/>
    <col min="2821" max="2821" width="9.140625" style="30"/>
    <col min="2822" max="2822" width="11.7109375" style="30" bestFit="1" customWidth="1"/>
    <col min="2823" max="2823" width="12" style="30" customWidth="1"/>
    <col min="2824" max="3071" width="9.140625" style="30"/>
    <col min="3072" max="3072" width="3.5703125" style="30" customWidth="1"/>
    <col min="3073" max="3073" width="38.28515625" style="30" customWidth="1"/>
    <col min="3074" max="3074" width="10.28515625" style="30" customWidth="1"/>
    <col min="3075" max="3075" width="11.28515625" style="30" bestFit="1" customWidth="1"/>
    <col min="3076" max="3076" width="8.42578125" style="30" customWidth="1"/>
    <col min="3077" max="3077" width="9.140625" style="30"/>
    <col min="3078" max="3078" width="11.7109375" style="30" bestFit="1" customWidth="1"/>
    <col min="3079" max="3079" width="12" style="30" customWidth="1"/>
    <col min="3080" max="3327" width="9.140625" style="30"/>
    <col min="3328" max="3328" width="3.5703125" style="30" customWidth="1"/>
    <col min="3329" max="3329" width="38.28515625" style="30" customWidth="1"/>
    <col min="3330" max="3330" width="10.28515625" style="30" customWidth="1"/>
    <col min="3331" max="3331" width="11.28515625" style="30" bestFit="1" customWidth="1"/>
    <col min="3332" max="3332" width="8.42578125" style="30" customWidth="1"/>
    <col min="3333" max="3333" width="9.140625" style="30"/>
    <col min="3334" max="3334" width="11.7109375" style="30" bestFit="1" customWidth="1"/>
    <col min="3335" max="3335" width="12" style="30" customWidth="1"/>
    <col min="3336" max="3583" width="9.140625" style="30"/>
    <col min="3584" max="3584" width="3.5703125" style="30" customWidth="1"/>
    <col min="3585" max="3585" width="38.28515625" style="30" customWidth="1"/>
    <col min="3586" max="3586" width="10.28515625" style="30" customWidth="1"/>
    <col min="3587" max="3587" width="11.28515625" style="30" bestFit="1" customWidth="1"/>
    <col min="3588" max="3588" width="8.42578125" style="30" customWidth="1"/>
    <col min="3589" max="3589" width="9.140625" style="30"/>
    <col min="3590" max="3590" width="11.7109375" style="30" bestFit="1" customWidth="1"/>
    <col min="3591" max="3591" width="12" style="30" customWidth="1"/>
    <col min="3592" max="3839" width="9.140625" style="30"/>
    <col min="3840" max="3840" width="3.5703125" style="30" customWidth="1"/>
    <col min="3841" max="3841" width="38.28515625" style="30" customWidth="1"/>
    <col min="3842" max="3842" width="10.28515625" style="30" customWidth="1"/>
    <col min="3843" max="3843" width="11.28515625" style="30" bestFit="1" customWidth="1"/>
    <col min="3844" max="3844" width="8.42578125" style="30" customWidth="1"/>
    <col min="3845" max="3845" width="9.140625" style="30"/>
    <col min="3846" max="3846" width="11.7109375" style="30" bestFit="1" customWidth="1"/>
    <col min="3847" max="3847" width="12" style="30" customWidth="1"/>
    <col min="3848" max="4095" width="9.140625" style="30"/>
    <col min="4096" max="4096" width="3.5703125" style="30" customWidth="1"/>
    <col min="4097" max="4097" width="38.28515625" style="30" customWidth="1"/>
    <col min="4098" max="4098" width="10.28515625" style="30" customWidth="1"/>
    <col min="4099" max="4099" width="11.28515625" style="30" bestFit="1" customWidth="1"/>
    <col min="4100" max="4100" width="8.42578125" style="30" customWidth="1"/>
    <col min="4101" max="4101" width="9.140625" style="30"/>
    <col min="4102" max="4102" width="11.7109375" style="30" bestFit="1" customWidth="1"/>
    <col min="4103" max="4103" width="12" style="30" customWidth="1"/>
    <col min="4104" max="4351" width="9.140625" style="30"/>
    <col min="4352" max="4352" width="3.5703125" style="30" customWidth="1"/>
    <col min="4353" max="4353" width="38.28515625" style="30" customWidth="1"/>
    <col min="4354" max="4354" width="10.28515625" style="30" customWidth="1"/>
    <col min="4355" max="4355" width="11.28515625" style="30" bestFit="1" customWidth="1"/>
    <col min="4356" max="4356" width="8.42578125" style="30" customWidth="1"/>
    <col min="4357" max="4357" width="9.140625" style="30"/>
    <col min="4358" max="4358" width="11.7109375" style="30" bestFit="1" customWidth="1"/>
    <col min="4359" max="4359" width="12" style="30" customWidth="1"/>
    <col min="4360" max="4607" width="9.140625" style="30"/>
    <col min="4608" max="4608" width="3.5703125" style="30" customWidth="1"/>
    <col min="4609" max="4609" width="38.28515625" style="30" customWidth="1"/>
    <col min="4610" max="4610" width="10.28515625" style="30" customWidth="1"/>
    <col min="4611" max="4611" width="11.28515625" style="30" bestFit="1" customWidth="1"/>
    <col min="4612" max="4612" width="8.42578125" style="30" customWidth="1"/>
    <col min="4613" max="4613" width="9.140625" style="30"/>
    <col min="4614" max="4614" width="11.7109375" style="30" bestFit="1" customWidth="1"/>
    <col min="4615" max="4615" width="12" style="30" customWidth="1"/>
    <col min="4616" max="4863" width="9.140625" style="30"/>
    <col min="4864" max="4864" width="3.5703125" style="30" customWidth="1"/>
    <col min="4865" max="4865" width="38.28515625" style="30" customWidth="1"/>
    <col min="4866" max="4866" width="10.28515625" style="30" customWidth="1"/>
    <col min="4867" max="4867" width="11.28515625" style="30" bestFit="1" customWidth="1"/>
    <col min="4868" max="4868" width="8.42578125" style="30" customWidth="1"/>
    <col min="4869" max="4869" width="9.140625" style="30"/>
    <col min="4870" max="4870" width="11.7109375" style="30" bestFit="1" customWidth="1"/>
    <col min="4871" max="4871" width="12" style="30" customWidth="1"/>
    <col min="4872" max="5119" width="9.140625" style="30"/>
    <col min="5120" max="5120" width="3.5703125" style="30" customWidth="1"/>
    <col min="5121" max="5121" width="38.28515625" style="30" customWidth="1"/>
    <col min="5122" max="5122" width="10.28515625" style="30" customWidth="1"/>
    <col min="5123" max="5123" width="11.28515625" style="30" bestFit="1" customWidth="1"/>
    <col min="5124" max="5124" width="8.42578125" style="30" customWidth="1"/>
    <col min="5125" max="5125" width="9.140625" style="30"/>
    <col min="5126" max="5126" width="11.7109375" style="30" bestFit="1" customWidth="1"/>
    <col min="5127" max="5127" width="12" style="30" customWidth="1"/>
    <col min="5128" max="5375" width="9.140625" style="30"/>
    <col min="5376" max="5376" width="3.5703125" style="30" customWidth="1"/>
    <col min="5377" max="5377" width="38.28515625" style="30" customWidth="1"/>
    <col min="5378" max="5378" width="10.28515625" style="30" customWidth="1"/>
    <col min="5379" max="5379" width="11.28515625" style="30" bestFit="1" customWidth="1"/>
    <col min="5380" max="5380" width="8.42578125" style="30" customWidth="1"/>
    <col min="5381" max="5381" width="9.140625" style="30"/>
    <col min="5382" max="5382" width="11.7109375" style="30" bestFit="1" customWidth="1"/>
    <col min="5383" max="5383" width="12" style="30" customWidth="1"/>
    <col min="5384" max="5631" width="9.140625" style="30"/>
    <col min="5632" max="5632" width="3.5703125" style="30" customWidth="1"/>
    <col min="5633" max="5633" width="38.28515625" style="30" customWidth="1"/>
    <col min="5634" max="5634" width="10.28515625" style="30" customWidth="1"/>
    <col min="5635" max="5635" width="11.28515625" style="30" bestFit="1" customWidth="1"/>
    <col min="5636" max="5636" width="8.42578125" style="30" customWidth="1"/>
    <col min="5637" max="5637" width="9.140625" style="30"/>
    <col min="5638" max="5638" width="11.7109375" style="30" bestFit="1" customWidth="1"/>
    <col min="5639" max="5639" width="12" style="30" customWidth="1"/>
    <col min="5640" max="5887" width="9.140625" style="30"/>
    <col min="5888" max="5888" width="3.5703125" style="30" customWidth="1"/>
    <col min="5889" max="5889" width="38.28515625" style="30" customWidth="1"/>
    <col min="5890" max="5890" width="10.28515625" style="30" customWidth="1"/>
    <col min="5891" max="5891" width="11.28515625" style="30" bestFit="1" customWidth="1"/>
    <col min="5892" max="5892" width="8.42578125" style="30" customWidth="1"/>
    <col min="5893" max="5893" width="9.140625" style="30"/>
    <col min="5894" max="5894" width="11.7109375" style="30" bestFit="1" customWidth="1"/>
    <col min="5895" max="5895" width="12" style="30" customWidth="1"/>
    <col min="5896" max="6143" width="9.140625" style="30"/>
    <col min="6144" max="6144" width="3.5703125" style="30" customWidth="1"/>
    <col min="6145" max="6145" width="38.28515625" style="30" customWidth="1"/>
    <col min="6146" max="6146" width="10.28515625" style="30" customWidth="1"/>
    <col min="6147" max="6147" width="11.28515625" style="30" bestFit="1" customWidth="1"/>
    <col min="6148" max="6148" width="8.42578125" style="30" customWidth="1"/>
    <col min="6149" max="6149" width="9.140625" style="30"/>
    <col min="6150" max="6150" width="11.7109375" style="30" bestFit="1" customWidth="1"/>
    <col min="6151" max="6151" width="12" style="30" customWidth="1"/>
    <col min="6152" max="6399" width="9.140625" style="30"/>
    <col min="6400" max="6400" width="3.5703125" style="30" customWidth="1"/>
    <col min="6401" max="6401" width="38.28515625" style="30" customWidth="1"/>
    <col min="6402" max="6402" width="10.28515625" style="30" customWidth="1"/>
    <col min="6403" max="6403" width="11.28515625" style="30" bestFit="1" customWidth="1"/>
    <col min="6404" max="6404" width="8.42578125" style="30" customWidth="1"/>
    <col min="6405" max="6405" width="9.140625" style="30"/>
    <col min="6406" max="6406" width="11.7109375" style="30" bestFit="1" customWidth="1"/>
    <col min="6407" max="6407" width="12" style="30" customWidth="1"/>
    <col min="6408" max="6655" width="9.140625" style="30"/>
    <col min="6656" max="6656" width="3.5703125" style="30" customWidth="1"/>
    <col min="6657" max="6657" width="38.28515625" style="30" customWidth="1"/>
    <col min="6658" max="6658" width="10.28515625" style="30" customWidth="1"/>
    <col min="6659" max="6659" width="11.28515625" style="30" bestFit="1" customWidth="1"/>
    <col min="6660" max="6660" width="8.42578125" style="30" customWidth="1"/>
    <col min="6661" max="6661" width="9.140625" style="30"/>
    <col min="6662" max="6662" width="11.7109375" style="30" bestFit="1" customWidth="1"/>
    <col min="6663" max="6663" width="12" style="30" customWidth="1"/>
    <col min="6664" max="6911" width="9.140625" style="30"/>
    <col min="6912" max="6912" width="3.5703125" style="30" customWidth="1"/>
    <col min="6913" max="6913" width="38.28515625" style="30" customWidth="1"/>
    <col min="6914" max="6914" width="10.28515625" style="30" customWidth="1"/>
    <col min="6915" max="6915" width="11.28515625" style="30" bestFit="1" customWidth="1"/>
    <col min="6916" max="6916" width="8.42578125" style="30" customWidth="1"/>
    <col min="6917" max="6917" width="9.140625" style="30"/>
    <col min="6918" max="6918" width="11.7109375" style="30" bestFit="1" customWidth="1"/>
    <col min="6919" max="6919" width="12" style="30" customWidth="1"/>
    <col min="6920" max="7167" width="9.140625" style="30"/>
    <col min="7168" max="7168" width="3.5703125" style="30" customWidth="1"/>
    <col min="7169" max="7169" width="38.28515625" style="30" customWidth="1"/>
    <col min="7170" max="7170" width="10.28515625" style="30" customWidth="1"/>
    <col min="7171" max="7171" width="11.28515625" style="30" bestFit="1" customWidth="1"/>
    <col min="7172" max="7172" width="8.42578125" style="30" customWidth="1"/>
    <col min="7173" max="7173" width="9.140625" style="30"/>
    <col min="7174" max="7174" width="11.7109375" style="30" bestFit="1" customWidth="1"/>
    <col min="7175" max="7175" width="12" style="30" customWidth="1"/>
    <col min="7176" max="7423" width="9.140625" style="30"/>
    <col min="7424" max="7424" width="3.5703125" style="30" customWidth="1"/>
    <col min="7425" max="7425" width="38.28515625" style="30" customWidth="1"/>
    <col min="7426" max="7426" width="10.28515625" style="30" customWidth="1"/>
    <col min="7427" max="7427" width="11.28515625" style="30" bestFit="1" customWidth="1"/>
    <col min="7428" max="7428" width="8.42578125" style="30" customWidth="1"/>
    <col min="7429" max="7429" width="9.140625" style="30"/>
    <col min="7430" max="7430" width="11.7109375" style="30" bestFit="1" customWidth="1"/>
    <col min="7431" max="7431" width="12" style="30" customWidth="1"/>
    <col min="7432" max="7679" width="9.140625" style="30"/>
    <col min="7680" max="7680" width="3.5703125" style="30" customWidth="1"/>
    <col min="7681" max="7681" width="38.28515625" style="30" customWidth="1"/>
    <col min="7682" max="7682" width="10.28515625" style="30" customWidth="1"/>
    <col min="7683" max="7683" width="11.28515625" style="30" bestFit="1" customWidth="1"/>
    <col min="7684" max="7684" width="8.42578125" style="30" customWidth="1"/>
    <col min="7685" max="7685" width="9.140625" style="30"/>
    <col min="7686" max="7686" width="11.7109375" style="30" bestFit="1" customWidth="1"/>
    <col min="7687" max="7687" width="12" style="30" customWidth="1"/>
    <col min="7688" max="7935" width="9.140625" style="30"/>
    <col min="7936" max="7936" width="3.5703125" style="30" customWidth="1"/>
    <col min="7937" max="7937" width="38.28515625" style="30" customWidth="1"/>
    <col min="7938" max="7938" width="10.28515625" style="30" customWidth="1"/>
    <col min="7939" max="7939" width="11.28515625" style="30" bestFit="1" customWidth="1"/>
    <col min="7940" max="7940" width="8.42578125" style="30" customWidth="1"/>
    <col min="7941" max="7941" width="9.140625" style="30"/>
    <col min="7942" max="7942" width="11.7109375" style="30" bestFit="1" customWidth="1"/>
    <col min="7943" max="7943" width="12" style="30" customWidth="1"/>
    <col min="7944" max="8191" width="9.140625" style="30"/>
    <col min="8192" max="8192" width="3.5703125" style="30" customWidth="1"/>
    <col min="8193" max="8193" width="38.28515625" style="30" customWidth="1"/>
    <col min="8194" max="8194" width="10.28515625" style="30" customWidth="1"/>
    <col min="8195" max="8195" width="11.28515625" style="30" bestFit="1" customWidth="1"/>
    <col min="8196" max="8196" width="8.42578125" style="30" customWidth="1"/>
    <col min="8197" max="8197" width="9.140625" style="30"/>
    <col min="8198" max="8198" width="11.7109375" style="30" bestFit="1" customWidth="1"/>
    <col min="8199" max="8199" width="12" style="30" customWidth="1"/>
    <col min="8200" max="8447" width="9.140625" style="30"/>
    <col min="8448" max="8448" width="3.5703125" style="30" customWidth="1"/>
    <col min="8449" max="8449" width="38.28515625" style="30" customWidth="1"/>
    <col min="8450" max="8450" width="10.28515625" style="30" customWidth="1"/>
    <col min="8451" max="8451" width="11.28515625" style="30" bestFit="1" customWidth="1"/>
    <col min="8452" max="8452" width="8.42578125" style="30" customWidth="1"/>
    <col min="8453" max="8453" width="9.140625" style="30"/>
    <col min="8454" max="8454" width="11.7109375" style="30" bestFit="1" customWidth="1"/>
    <col min="8455" max="8455" width="12" style="30" customWidth="1"/>
    <col min="8456" max="8703" width="9.140625" style="30"/>
    <col min="8704" max="8704" width="3.5703125" style="30" customWidth="1"/>
    <col min="8705" max="8705" width="38.28515625" style="30" customWidth="1"/>
    <col min="8706" max="8706" width="10.28515625" style="30" customWidth="1"/>
    <col min="8707" max="8707" width="11.28515625" style="30" bestFit="1" customWidth="1"/>
    <col min="8708" max="8708" width="8.42578125" style="30" customWidth="1"/>
    <col min="8709" max="8709" width="9.140625" style="30"/>
    <col min="8710" max="8710" width="11.7109375" style="30" bestFit="1" customWidth="1"/>
    <col min="8711" max="8711" width="12" style="30" customWidth="1"/>
    <col min="8712" max="8959" width="9.140625" style="30"/>
    <col min="8960" max="8960" width="3.5703125" style="30" customWidth="1"/>
    <col min="8961" max="8961" width="38.28515625" style="30" customWidth="1"/>
    <col min="8962" max="8962" width="10.28515625" style="30" customWidth="1"/>
    <col min="8963" max="8963" width="11.28515625" style="30" bestFit="1" customWidth="1"/>
    <col min="8964" max="8964" width="8.42578125" style="30" customWidth="1"/>
    <col min="8965" max="8965" width="9.140625" style="30"/>
    <col min="8966" max="8966" width="11.7109375" style="30" bestFit="1" customWidth="1"/>
    <col min="8967" max="8967" width="12" style="30" customWidth="1"/>
    <col min="8968" max="9215" width="9.140625" style="30"/>
    <col min="9216" max="9216" width="3.5703125" style="30" customWidth="1"/>
    <col min="9217" max="9217" width="38.28515625" style="30" customWidth="1"/>
    <col min="9218" max="9218" width="10.28515625" style="30" customWidth="1"/>
    <col min="9219" max="9219" width="11.28515625" style="30" bestFit="1" customWidth="1"/>
    <col min="9220" max="9220" width="8.42578125" style="30" customWidth="1"/>
    <col min="9221" max="9221" width="9.140625" style="30"/>
    <col min="9222" max="9222" width="11.7109375" style="30" bestFit="1" customWidth="1"/>
    <col min="9223" max="9223" width="12" style="30" customWidth="1"/>
    <col min="9224" max="9471" width="9.140625" style="30"/>
    <col min="9472" max="9472" width="3.5703125" style="30" customWidth="1"/>
    <col min="9473" max="9473" width="38.28515625" style="30" customWidth="1"/>
    <col min="9474" max="9474" width="10.28515625" style="30" customWidth="1"/>
    <col min="9475" max="9475" width="11.28515625" style="30" bestFit="1" customWidth="1"/>
    <col min="9476" max="9476" width="8.42578125" style="30" customWidth="1"/>
    <col min="9477" max="9477" width="9.140625" style="30"/>
    <col min="9478" max="9478" width="11.7109375" style="30" bestFit="1" customWidth="1"/>
    <col min="9479" max="9479" width="12" style="30" customWidth="1"/>
    <col min="9480" max="9727" width="9.140625" style="30"/>
    <col min="9728" max="9728" width="3.5703125" style="30" customWidth="1"/>
    <col min="9729" max="9729" width="38.28515625" style="30" customWidth="1"/>
    <col min="9730" max="9730" width="10.28515625" style="30" customWidth="1"/>
    <col min="9731" max="9731" width="11.28515625" style="30" bestFit="1" customWidth="1"/>
    <col min="9732" max="9732" width="8.42578125" style="30" customWidth="1"/>
    <col min="9733" max="9733" width="9.140625" style="30"/>
    <col min="9734" max="9734" width="11.7109375" style="30" bestFit="1" customWidth="1"/>
    <col min="9735" max="9735" width="12" style="30" customWidth="1"/>
    <col min="9736" max="9983" width="9.140625" style="30"/>
    <col min="9984" max="9984" width="3.5703125" style="30" customWidth="1"/>
    <col min="9985" max="9985" width="38.28515625" style="30" customWidth="1"/>
    <col min="9986" max="9986" width="10.28515625" style="30" customWidth="1"/>
    <col min="9987" max="9987" width="11.28515625" style="30" bestFit="1" customWidth="1"/>
    <col min="9988" max="9988" width="8.42578125" style="30" customWidth="1"/>
    <col min="9989" max="9989" width="9.140625" style="30"/>
    <col min="9990" max="9990" width="11.7109375" style="30" bestFit="1" customWidth="1"/>
    <col min="9991" max="9991" width="12" style="30" customWidth="1"/>
    <col min="9992" max="10239" width="9.140625" style="30"/>
    <col min="10240" max="10240" width="3.5703125" style="30" customWidth="1"/>
    <col min="10241" max="10241" width="38.28515625" style="30" customWidth="1"/>
    <col min="10242" max="10242" width="10.28515625" style="30" customWidth="1"/>
    <col min="10243" max="10243" width="11.28515625" style="30" bestFit="1" customWidth="1"/>
    <col min="10244" max="10244" width="8.42578125" style="30" customWidth="1"/>
    <col min="10245" max="10245" width="9.140625" style="30"/>
    <col min="10246" max="10246" width="11.7109375" style="30" bestFit="1" customWidth="1"/>
    <col min="10247" max="10247" width="12" style="30" customWidth="1"/>
    <col min="10248" max="10495" width="9.140625" style="30"/>
    <col min="10496" max="10496" width="3.5703125" style="30" customWidth="1"/>
    <col min="10497" max="10497" width="38.28515625" style="30" customWidth="1"/>
    <col min="10498" max="10498" width="10.28515625" style="30" customWidth="1"/>
    <col min="10499" max="10499" width="11.28515625" style="30" bestFit="1" customWidth="1"/>
    <col min="10500" max="10500" width="8.42578125" style="30" customWidth="1"/>
    <col min="10501" max="10501" width="9.140625" style="30"/>
    <col min="10502" max="10502" width="11.7109375" style="30" bestFit="1" customWidth="1"/>
    <col min="10503" max="10503" width="12" style="30" customWidth="1"/>
    <col min="10504" max="10751" width="9.140625" style="30"/>
    <col min="10752" max="10752" width="3.5703125" style="30" customWidth="1"/>
    <col min="10753" max="10753" width="38.28515625" style="30" customWidth="1"/>
    <col min="10754" max="10754" width="10.28515625" style="30" customWidth="1"/>
    <col min="10755" max="10755" width="11.28515625" style="30" bestFit="1" customWidth="1"/>
    <col min="10756" max="10756" width="8.42578125" style="30" customWidth="1"/>
    <col min="10757" max="10757" width="9.140625" style="30"/>
    <col min="10758" max="10758" width="11.7109375" style="30" bestFit="1" customWidth="1"/>
    <col min="10759" max="10759" width="12" style="30" customWidth="1"/>
    <col min="10760" max="11007" width="9.140625" style="30"/>
    <col min="11008" max="11008" width="3.5703125" style="30" customWidth="1"/>
    <col min="11009" max="11009" width="38.28515625" style="30" customWidth="1"/>
    <col min="11010" max="11010" width="10.28515625" style="30" customWidth="1"/>
    <col min="11011" max="11011" width="11.28515625" style="30" bestFit="1" customWidth="1"/>
    <col min="11012" max="11012" width="8.42578125" style="30" customWidth="1"/>
    <col min="11013" max="11013" width="9.140625" style="30"/>
    <col min="11014" max="11014" width="11.7109375" style="30" bestFit="1" customWidth="1"/>
    <col min="11015" max="11015" width="12" style="30" customWidth="1"/>
    <col min="11016" max="11263" width="9.140625" style="30"/>
    <col min="11264" max="11264" width="3.5703125" style="30" customWidth="1"/>
    <col min="11265" max="11265" width="38.28515625" style="30" customWidth="1"/>
    <col min="11266" max="11266" width="10.28515625" style="30" customWidth="1"/>
    <col min="11267" max="11267" width="11.28515625" style="30" bestFit="1" customWidth="1"/>
    <col min="11268" max="11268" width="8.42578125" style="30" customWidth="1"/>
    <col min="11269" max="11269" width="9.140625" style="30"/>
    <col min="11270" max="11270" width="11.7109375" style="30" bestFit="1" customWidth="1"/>
    <col min="11271" max="11271" width="12" style="30" customWidth="1"/>
    <col min="11272" max="11519" width="9.140625" style="30"/>
    <col min="11520" max="11520" width="3.5703125" style="30" customWidth="1"/>
    <col min="11521" max="11521" width="38.28515625" style="30" customWidth="1"/>
    <col min="11522" max="11522" width="10.28515625" style="30" customWidth="1"/>
    <col min="11523" max="11523" width="11.28515625" style="30" bestFit="1" customWidth="1"/>
    <col min="11524" max="11524" width="8.42578125" style="30" customWidth="1"/>
    <col min="11525" max="11525" width="9.140625" style="30"/>
    <col min="11526" max="11526" width="11.7109375" style="30" bestFit="1" customWidth="1"/>
    <col min="11527" max="11527" width="12" style="30" customWidth="1"/>
    <col min="11528" max="11775" width="9.140625" style="30"/>
    <col min="11776" max="11776" width="3.5703125" style="30" customWidth="1"/>
    <col min="11777" max="11777" width="38.28515625" style="30" customWidth="1"/>
    <col min="11778" max="11778" width="10.28515625" style="30" customWidth="1"/>
    <col min="11779" max="11779" width="11.28515625" style="30" bestFit="1" customWidth="1"/>
    <col min="11780" max="11780" width="8.42578125" style="30" customWidth="1"/>
    <col min="11781" max="11781" width="9.140625" style="30"/>
    <col min="11782" max="11782" width="11.7109375" style="30" bestFit="1" customWidth="1"/>
    <col min="11783" max="11783" width="12" style="30" customWidth="1"/>
    <col min="11784" max="12031" width="9.140625" style="30"/>
    <col min="12032" max="12032" width="3.5703125" style="30" customWidth="1"/>
    <col min="12033" max="12033" width="38.28515625" style="30" customWidth="1"/>
    <col min="12034" max="12034" width="10.28515625" style="30" customWidth="1"/>
    <col min="12035" max="12035" width="11.28515625" style="30" bestFit="1" customWidth="1"/>
    <col min="12036" max="12036" width="8.42578125" style="30" customWidth="1"/>
    <col min="12037" max="12037" width="9.140625" style="30"/>
    <col min="12038" max="12038" width="11.7109375" style="30" bestFit="1" customWidth="1"/>
    <col min="12039" max="12039" width="12" style="30" customWidth="1"/>
    <col min="12040" max="12287" width="9.140625" style="30"/>
    <col min="12288" max="12288" width="3.5703125" style="30" customWidth="1"/>
    <col min="12289" max="12289" width="38.28515625" style="30" customWidth="1"/>
    <col min="12290" max="12290" width="10.28515625" style="30" customWidth="1"/>
    <col min="12291" max="12291" width="11.28515625" style="30" bestFit="1" customWidth="1"/>
    <col min="12292" max="12292" width="8.42578125" style="30" customWidth="1"/>
    <col min="12293" max="12293" width="9.140625" style="30"/>
    <col min="12294" max="12294" width="11.7109375" style="30" bestFit="1" customWidth="1"/>
    <col min="12295" max="12295" width="12" style="30" customWidth="1"/>
    <col min="12296" max="12543" width="9.140625" style="30"/>
    <col min="12544" max="12544" width="3.5703125" style="30" customWidth="1"/>
    <col min="12545" max="12545" width="38.28515625" style="30" customWidth="1"/>
    <col min="12546" max="12546" width="10.28515625" style="30" customWidth="1"/>
    <col min="12547" max="12547" width="11.28515625" style="30" bestFit="1" customWidth="1"/>
    <col min="12548" max="12548" width="8.42578125" style="30" customWidth="1"/>
    <col min="12549" max="12549" width="9.140625" style="30"/>
    <col min="12550" max="12550" width="11.7109375" style="30" bestFit="1" customWidth="1"/>
    <col min="12551" max="12551" width="12" style="30" customWidth="1"/>
    <col min="12552" max="12799" width="9.140625" style="30"/>
    <col min="12800" max="12800" width="3.5703125" style="30" customWidth="1"/>
    <col min="12801" max="12801" width="38.28515625" style="30" customWidth="1"/>
    <col min="12802" max="12802" width="10.28515625" style="30" customWidth="1"/>
    <col min="12803" max="12803" width="11.28515625" style="30" bestFit="1" customWidth="1"/>
    <col min="12804" max="12804" width="8.42578125" style="30" customWidth="1"/>
    <col min="12805" max="12805" width="9.140625" style="30"/>
    <col min="12806" max="12806" width="11.7109375" style="30" bestFit="1" customWidth="1"/>
    <col min="12807" max="12807" width="12" style="30" customWidth="1"/>
    <col min="12808" max="13055" width="9.140625" style="30"/>
    <col min="13056" max="13056" width="3.5703125" style="30" customWidth="1"/>
    <col min="13057" max="13057" width="38.28515625" style="30" customWidth="1"/>
    <col min="13058" max="13058" width="10.28515625" style="30" customWidth="1"/>
    <col min="13059" max="13059" width="11.28515625" style="30" bestFit="1" customWidth="1"/>
    <col min="13060" max="13060" width="8.42578125" style="30" customWidth="1"/>
    <col min="13061" max="13061" width="9.140625" style="30"/>
    <col min="13062" max="13062" width="11.7109375" style="30" bestFit="1" customWidth="1"/>
    <col min="13063" max="13063" width="12" style="30" customWidth="1"/>
    <col min="13064" max="13311" width="9.140625" style="30"/>
    <col min="13312" max="13312" width="3.5703125" style="30" customWidth="1"/>
    <col min="13313" max="13313" width="38.28515625" style="30" customWidth="1"/>
    <col min="13314" max="13314" width="10.28515625" style="30" customWidth="1"/>
    <col min="13315" max="13315" width="11.28515625" style="30" bestFit="1" customWidth="1"/>
    <col min="13316" max="13316" width="8.42578125" style="30" customWidth="1"/>
    <col min="13317" max="13317" width="9.140625" style="30"/>
    <col min="13318" max="13318" width="11.7109375" style="30" bestFit="1" customWidth="1"/>
    <col min="13319" max="13319" width="12" style="30" customWidth="1"/>
    <col min="13320" max="13567" width="9.140625" style="30"/>
    <col min="13568" max="13568" width="3.5703125" style="30" customWidth="1"/>
    <col min="13569" max="13569" width="38.28515625" style="30" customWidth="1"/>
    <col min="13570" max="13570" width="10.28515625" style="30" customWidth="1"/>
    <col min="13571" max="13571" width="11.28515625" style="30" bestFit="1" customWidth="1"/>
    <col min="13572" max="13572" width="8.42578125" style="30" customWidth="1"/>
    <col min="13573" max="13573" width="9.140625" style="30"/>
    <col min="13574" max="13574" width="11.7109375" style="30" bestFit="1" customWidth="1"/>
    <col min="13575" max="13575" width="12" style="30" customWidth="1"/>
    <col min="13576" max="13823" width="9.140625" style="30"/>
    <col min="13824" max="13824" width="3.5703125" style="30" customWidth="1"/>
    <col min="13825" max="13825" width="38.28515625" style="30" customWidth="1"/>
    <col min="13826" max="13826" width="10.28515625" style="30" customWidth="1"/>
    <col min="13827" max="13827" width="11.28515625" style="30" bestFit="1" customWidth="1"/>
    <col min="13828" max="13828" width="8.42578125" style="30" customWidth="1"/>
    <col min="13829" max="13829" width="9.140625" style="30"/>
    <col min="13830" max="13830" width="11.7109375" style="30" bestFit="1" customWidth="1"/>
    <col min="13831" max="13831" width="12" style="30" customWidth="1"/>
    <col min="13832" max="14079" width="9.140625" style="30"/>
    <col min="14080" max="14080" width="3.5703125" style="30" customWidth="1"/>
    <col min="14081" max="14081" width="38.28515625" style="30" customWidth="1"/>
    <col min="14082" max="14082" width="10.28515625" style="30" customWidth="1"/>
    <col min="14083" max="14083" width="11.28515625" style="30" bestFit="1" customWidth="1"/>
    <col min="14084" max="14084" width="8.42578125" style="30" customWidth="1"/>
    <col min="14085" max="14085" width="9.140625" style="30"/>
    <col min="14086" max="14086" width="11.7109375" style="30" bestFit="1" customWidth="1"/>
    <col min="14087" max="14087" width="12" style="30" customWidth="1"/>
    <col min="14088" max="14335" width="9.140625" style="30"/>
    <col min="14336" max="14336" width="3.5703125" style="30" customWidth="1"/>
    <col min="14337" max="14337" width="38.28515625" style="30" customWidth="1"/>
    <col min="14338" max="14338" width="10.28515625" style="30" customWidth="1"/>
    <col min="14339" max="14339" width="11.28515625" style="30" bestFit="1" customWidth="1"/>
    <col min="14340" max="14340" width="8.42578125" style="30" customWidth="1"/>
    <col min="14341" max="14341" width="9.140625" style="30"/>
    <col min="14342" max="14342" width="11.7109375" style="30" bestFit="1" customWidth="1"/>
    <col min="14343" max="14343" width="12" style="30" customWidth="1"/>
    <col min="14344" max="14591" width="9.140625" style="30"/>
    <col min="14592" max="14592" width="3.5703125" style="30" customWidth="1"/>
    <col min="14593" max="14593" width="38.28515625" style="30" customWidth="1"/>
    <col min="14594" max="14594" width="10.28515625" style="30" customWidth="1"/>
    <col min="14595" max="14595" width="11.28515625" style="30" bestFit="1" customWidth="1"/>
    <col min="14596" max="14596" width="8.42578125" style="30" customWidth="1"/>
    <col min="14597" max="14597" width="9.140625" style="30"/>
    <col min="14598" max="14598" width="11.7109375" style="30" bestFit="1" customWidth="1"/>
    <col min="14599" max="14599" width="12" style="30" customWidth="1"/>
    <col min="14600" max="14847" width="9.140625" style="30"/>
    <col min="14848" max="14848" width="3.5703125" style="30" customWidth="1"/>
    <col min="14849" max="14849" width="38.28515625" style="30" customWidth="1"/>
    <col min="14850" max="14850" width="10.28515625" style="30" customWidth="1"/>
    <col min="14851" max="14851" width="11.28515625" style="30" bestFit="1" customWidth="1"/>
    <col min="14852" max="14852" width="8.42578125" style="30" customWidth="1"/>
    <col min="14853" max="14853" width="9.140625" style="30"/>
    <col min="14854" max="14854" width="11.7109375" style="30" bestFit="1" customWidth="1"/>
    <col min="14855" max="14855" width="12" style="30" customWidth="1"/>
    <col min="14856" max="15103" width="9.140625" style="30"/>
    <col min="15104" max="15104" width="3.5703125" style="30" customWidth="1"/>
    <col min="15105" max="15105" width="38.28515625" style="30" customWidth="1"/>
    <col min="15106" max="15106" width="10.28515625" style="30" customWidth="1"/>
    <col min="15107" max="15107" width="11.28515625" style="30" bestFit="1" customWidth="1"/>
    <col min="15108" max="15108" width="8.42578125" style="30" customWidth="1"/>
    <col min="15109" max="15109" width="9.140625" style="30"/>
    <col min="15110" max="15110" width="11.7109375" style="30" bestFit="1" customWidth="1"/>
    <col min="15111" max="15111" width="12" style="30" customWidth="1"/>
    <col min="15112" max="15359" width="9.140625" style="30"/>
    <col min="15360" max="15360" width="3.5703125" style="30" customWidth="1"/>
    <col min="15361" max="15361" width="38.28515625" style="30" customWidth="1"/>
    <col min="15362" max="15362" width="10.28515625" style="30" customWidth="1"/>
    <col min="15363" max="15363" width="11.28515625" style="30" bestFit="1" customWidth="1"/>
    <col min="15364" max="15364" width="8.42578125" style="30" customWidth="1"/>
    <col min="15365" max="15365" width="9.140625" style="30"/>
    <col min="15366" max="15366" width="11.7109375" style="30" bestFit="1" customWidth="1"/>
    <col min="15367" max="15367" width="12" style="30" customWidth="1"/>
    <col min="15368" max="15615" width="9.140625" style="30"/>
    <col min="15616" max="15616" width="3.5703125" style="30" customWidth="1"/>
    <col min="15617" max="15617" width="38.28515625" style="30" customWidth="1"/>
    <col min="15618" max="15618" width="10.28515625" style="30" customWidth="1"/>
    <col min="15619" max="15619" width="11.28515625" style="30" bestFit="1" customWidth="1"/>
    <col min="15620" max="15620" width="8.42578125" style="30" customWidth="1"/>
    <col min="15621" max="15621" width="9.140625" style="30"/>
    <col min="15622" max="15622" width="11.7109375" style="30" bestFit="1" customWidth="1"/>
    <col min="15623" max="15623" width="12" style="30" customWidth="1"/>
    <col min="15624" max="15871" width="9.140625" style="30"/>
    <col min="15872" max="15872" width="3.5703125" style="30" customWidth="1"/>
    <col min="15873" max="15873" width="38.28515625" style="30" customWidth="1"/>
    <col min="15874" max="15874" width="10.28515625" style="30" customWidth="1"/>
    <col min="15875" max="15875" width="11.28515625" style="30" bestFit="1" customWidth="1"/>
    <col min="15876" max="15876" width="8.42578125" style="30" customWidth="1"/>
    <col min="15877" max="15877" width="9.140625" style="30"/>
    <col min="15878" max="15878" width="11.7109375" style="30" bestFit="1" customWidth="1"/>
    <col min="15879" max="15879" width="12" style="30" customWidth="1"/>
    <col min="15880" max="16127" width="9.140625" style="30"/>
    <col min="16128" max="16128" width="3.5703125" style="30" customWidth="1"/>
    <col min="16129" max="16129" width="38.28515625" style="30" customWidth="1"/>
    <col min="16130" max="16130" width="10.28515625" style="30" customWidth="1"/>
    <col min="16131" max="16131" width="11.28515625" style="30" bestFit="1" customWidth="1"/>
    <col min="16132" max="16132" width="8.42578125" style="30" customWidth="1"/>
    <col min="16133" max="16133" width="9.140625" style="30"/>
    <col min="16134" max="16134" width="11.7109375" style="30" bestFit="1" customWidth="1"/>
    <col min="16135" max="16135" width="12" style="30" customWidth="1"/>
    <col min="16136" max="16372" width="9.140625" style="30"/>
    <col min="16373" max="16384" width="9.140625" style="30" customWidth="1"/>
  </cols>
  <sheetData>
    <row r="1" spans="1:32" ht="21" thickBot="1" x14ac:dyDescent="0.35">
      <c r="A1" s="409" t="s">
        <v>102</v>
      </c>
      <c r="B1" s="409"/>
      <c r="C1" s="409"/>
      <c r="D1" s="409"/>
      <c r="E1" s="409"/>
    </row>
    <row r="2" spans="1:32" ht="16.5" thickBot="1" x14ac:dyDescent="0.3">
      <c r="R2" s="410" t="s">
        <v>93</v>
      </c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</row>
    <row r="3" spans="1:32" ht="44.25" customHeight="1" x14ac:dyDescent="0.2">
      <c r="A3" s="418" t="s">
        <v>70</v>
      </c>
      <c r="B3" s="412" t="s">
        <v>87</v>
      </c>
      <c r="C3" s="413"/>
      <c r="D3" s="414"/>
      <c r="E3" s="412" t="s">
        <v>88</v>
      </c>
      <c r="F3" s="413"/>
      <c r="G3" s="414"/>
      <c r="H3" s="412" t="s">
        <v>119</v>
      </c>
      <c r="I3" s="413"/>
      <c r="J3" s="414"/>
      <c r="K3" s="415" t="s">
        <v>89</v>
      </c>
      <c r="L3" s="416"/>
      <c r="M3" s="417"/>
      <c r="N3" s="415" t="s">
        <v>90</v>
      </c>
      <c r="O3" s="416"/>
      <c r="P3" s="417"/>
      <c r="R3" s="412" t="str">
        <f>B3</f>
        <v>Customer Charge $/month</v>
      </c>
      <c r="S3" s="413"/>
      <c r="T3" s="414"/>
      <c r="U3" s="413" t="str">
        <f>E3</f>
        <v>Distribution Charge ¢/kWh</v>
      </c>
      <c r="V3" s="413"/>
      <c r="W3" s="414"/>
      <c r="X3" s="413" t="str">
        <f>H3</f>
        <v>Demand Charge $/kVA or $/kW</v>
      </c>
      <c r="Y3" s="413"/>
      <c r="Z3" s="414"/>
      <c r="AA3" s="415" t="str">
        <f>K3</f>
        <v>Minimum Monthly  Charge $/month</v>
      </c>
      <c r="AB3" s="416"/>
      <c r="AC3" s="417"/>
      <c r="AD3" s="416" t="str">
        <f>N3</f>
        <v xml:space="preserve">Transformer Ownership Credit $/kVa </v>
      </c>
      <c r="AE3" s="416"/>
      <c r="AF3" s="417"/>
    </row>
    <row r="4" spans="1:32" ht="44.1" customHeight="1" x14ac:dyDescent="0.2">
      <c r="A4" s="419"/>
      <c r="B4" s="81" t="s">
        <v>121</v>
      </c>
      <c r="C4" s="82" t="s">
        <v>117</v>
      </c>
      <c r="D4" s="83" t="s">
        <v>118</v>
      </c>
      <c r="E4" s="81" t="str">
        <f t="shared" ref="E4:J4" si="0">B4</f>
        <v xml:space="preserve"> Current</v>
      </c>
      <c r="F4" s="82" t="str">
        <f t="shared" si="0"/>
        <v>2026 Proposed</v>
      </c>
      <c r="G4" s="83" t="str">
        <f t="shared" si="0"/>
        <v>2027 Proposed</v>
      </c>
      <c r="H4" s="81" t="str">
        <f t="shared" si="0"/>
        <v xml:space="preserve"> Current</v>
      </c>
      <c r="I4" s="82" t="str">
        <f t="shared" si="0"/>
        <v>2026 Proposed</v>
      </c>
      <c r="J4" s="83" t="str">
        <f t="shared" si="0"/>
        <v>2027 Proposed</v>
      </c>
      <c r="K4" s="81" t="str">
        <f>$B$4</f>
        <v xml:space="preserve"> Current</v>
      </c>
      <c r="L4" s="82" t="str">
        <f>$C$4</f>
        <v>2026 Proposed</v>
      </c>
      <c r="M4" s="83" t="str">
        <f>$D$4</f>
        <v>2027 Proposed</v>
      </c>
      <c r="N4" s="81" t="str">
        <f>$B$4</f>
        <v xml:space="preserve"> Current</v>
      </c>
      <c r="O4" s="82" t="str">
        <f>$C$4</f>
        <v>2026 Proposed</v>
      </c>
      <c r="P4" s="83" t="str">
        <f>$D$4</f>
        <v>2027 Proposed</v>
      </c>
      <c r="R4" s="81" t="str">
        <f>$B$4</f>
        <v xml:space="preserve"> Current</v>
      </c>
      <c r="S4" s="82" t="str">
        <f>$C$4</f>
        <v>2026 Proposed</v>
      </c>
      <c r="T4" s="83" t="str">
        <f>$D$4</f>
        <v>2027 Proposed</v>
      </c>
      <c r="U4" s="82" t="str">
        <f>R4</f>
        <v xml:space="preserve"> Current</v>
      </c>
      <c r="V4" s="82" t="str">
        <f>S4</f>
        <v>2026 Proposed</v>
      </c>
      <c r="W4" s="83" t="str">
        <f>T4</f>
        <v>2027 Proposed</v>
      </c>
      <c r="X4" s="82" t="str">
        <f>$B$4</f>
        <v xml:space="preserve"> Current</v>
      </c>
      <c r="Y4" s="82" t="str">
        <f>$C$4</f>
        <v>2026 Proposed</v>
      </c>
      <c r="Z4" s="83" t="str">
        <f>$D$4</f>
        <v>2027 Proposed</v>
      </c>
      <c r="AA4" s="81" t="str">
        <f>$B$4</f>
        <v xml:space="preserve"> Current</v>
      </c>
      <c r="AB4" s="82" t="str">
        <f>$C$4</f>
        <v>2026 Proposed</v>
      </c>
      <c r="AC4" s="83" t="str">
        <f>$D$4</f>
        <v>2027 Proposed</v>
      </c>
      <c r="AD4" s="82" t="str">
        <f>$B$4</f>
        <v xml:space="preserve"> Current</v>
      </c>
      <c r="AE4" s="82" t="str">
        <f>$C$4</f>
        <v>2026 Proposed</v>
      </c>
      <c r="AF4" s="83" t="str">
        <f>$D$4</f>
        <v>2027 Proposed</v>
      </c>
    </row>
    <row r="5" spans="1:32" x14ac:dyDescent="0.2">
      <c r="A5" s="84" t="str">
        <f>'2026-2027 Tariff Var Report'!A5</f>
        <v>All Domestic Service Rates</v>
      </c>
      <c r="B5" s="96">
        <f>'2026-2027 Tariff Var Report'!C$6</f>
        <v>19.170000000000002</v>
      </c>
      <c r="C5" s="97">
        <f>'2026-2027 Tariff Var Report'!D$6</f>
        <v>20.243316429308116</v>
      </c>
      <c r="D5" s="98">
        <f>'2026-2027 Tariff Var Report'!E$6</f>
        <v>21.376727180860506</v>
      </c>
      <c r="E5" s="89">
        <v>2.3831390881614034</v>
      </c>
      <c r="F5" s="90">
        <f>'2026-2027 Tariff Var Report'!D7</f>
        <v>3.0309937366680124</v>
      </c>
      <c r="G5" s="91">
        <f>'2026-2027 Tariff Var Report'!E7</f>
        <v>3.2444623209596659</v>
      </c>
      <c r="H5" s="101"/>
      <c r="I5" s="99"/>
      <c r="J5" s="100"/>
      <c r="K5" s="101">
        <f t="shared" ref="K5:M6" si="1">B5</f>
        <v>19.170000000000002</v>
      </c>
      <c r="L5" s="99">
        <f t="shared" si="1"/>
        <v>20.243316429308116</v>
      </c>
      <c r="M5" s="99">
        <f t="shared" si="1"/>
        <v>21.376727180860506</v>
      </c>
      <c r="N5" s="79"/>
      <c r="O5" s="337"/>
      <c r="P5" s="80"/>
      <c r="R5" s="283" t="str">
        <f>IFERROR(#REF!/B5-1, "")</f>
        <v/>
      </c>
      <c r="S5" s="273">
        <f>IFERROR(C5/B5-1, "")</f>
        <v>5.5989380767246466E-2</v>
      </c>
      <c r="T5" s="274">
        <f>IFERROR(D5/C5-1, "")</f>
        <v>5.5989380767246466E-2</v>
      </c>
      <c r="U5" s="275" t="str">
        <f>IFERROR(#REF!/E5-1, " ")</f>
        <v xml:space="preserve"> </v>
      </c>
      <c r="V5" s="275">
        <f t="shared" ref="V5:W10" si="2">IFERROR(F5/E5-1, " ")</f>
        <v>0.27184928136377895</v>
      </c>
      <c r="W5" s="276">
        <f t="shared" si="2"/>
        <v>7.0428579811689263E-2</v>
      </c>
      <c r="X5" s="275" t="str">
        <f>IFERROR(#REF!/H5-1, "")</f>
        <v/>
      </c>
      <c r="Y5" s="275" t="str">
        <f>IFERROR(I5/#REF!-1, "")</f>
        <v/>
      </c>
      <c r="Z5" s="276" t="str">
        <f t="shared" ref="Z5:Z10" si="3">IFERROR(J5/I5-1, "")</f>
        <v/>
      </c>
      <c r="AA5" s="277" t="str">
        <f>IFERROR(#REF!/#REF!-1, "")</f>
        <v/>
      </c>
      <c r="AB5" s="275" t="str">
        <f>IFERROR(J5/I5-1, "")</f>
        <v/>
      </c>
      <c r="AC5" s="276" t="str">
        <f>IFERROR(K5/J5-1, "")</f>
        <v/>
      </c>
      <c r="AD5" s="275" t="str">
        <f>IFERROR(#REF!/N5-1, "")</f>
        <v/>
      </c>
      <c r="AE5" s="275" t="str">
        <f>IFERROR(O5/#REF!-1, "")</f>
        <v/>
      </c>
      <c r="AF5" s="276" t="str">
        <f t="shared" ref="AF5:AF10" si="4">IFERROR(P5/O5-1, "")</f>
        <v/>
      </c>
    </row>
    <row r="6" spans="1:32" x14ac:dyDescent="0.2">
      <c r="A6" s="85" t="str">
        <f>'2026-2027 Tariff Var Report'!A10</f>
        <v>All Small General Rates</v>
      </c>
      <c r="B6" s="96">
        <f>'2026-2027 Tariff Var Report'!C$11</f>
        <v>21.28</v>
      </c>
      <c r="C6" s="97">
        <f>'2026-2027 Tariff Var Report'!D$11</f>
        <v>22.156430929221738</v>
      </c>
      <c r="D6" s="98">
        <f>'2026-2027 Tariff Var Report'!E$11</f>
        <v>23.068958248184849</v>
      </c>
      <c r="E6" s="92">
        <f>'2026-2027 Tariff Var Report'!C12</f>
        <v>2.1067798215077369</v>
      </c>
      <c r="F6" s="90">
        <f>'2026-2027 Tariff Var Report'!D12</f>
        <v>2.5491160267118129</v>
      </c>
      <c r="G6" s="91">
        <f>'2026-2027 Tariff Var Report'!E12</f>
        <v>2.7295319426811253</v>
      </c>
      <c r="H6" s="101"/>
      <c r="I6" s="99"/>
      <c r="J6" s="100"/>
      <c r="K6" s="101">
        <f t="shared" si="1"/>
        <v>21.28</v>
      </c>
      <c r="L6" s="99">
        <f t="shared" si="1"/>
        <v>22.156430929221738</v>
      </c>
      <c r="M6" s="99">
        <f t="shared" si="1"/>
        <v>23.068958248184849</v>
      </c>
      <c r="N6" s="79"/>
      <c r="O6" s="337"/>
      <c r="P6" s="80"/>
      <c r="R6" s="283" t="str">
        <f>IFERROR(#REF!/B6-1, "")</f>
        <v/>
      </c>
      <c r="S6" s="273">
        <f>IFERROR(C6/B6-1, "")</f>
        <v>4.1185663967186814E-2</v>
      </c>
      <c r="T6" s="274">
        <f>IFERROR(D6/C6-1, "")</f>
        <v>4.1185663967186814E-2</v>
      </c>
      <c r="U6" s="275" t="str">
        <f>IFERROR(#REF!/E6-1, " ")</f>
        <v xml:space="preserve"> </v>
      </c>
      <c r="V6" s="275">
        <f t="shared" si="2"/>
        <v>0.20995844021683951</v>
      </c>
      <c r="W6" s="276">
        <f t="shared" si="2"/>
        <v>7.0775874490905943E-2</v>
      </c>
      <c r="X6" s="275" t="str">
        <f>IFERROR(#REF!/H6-1, "")</f>
        <v/>
      </c>
      <c r="Y6" s="275" t="str">
        <f>IFERROR(I6/#REF!-1, "")</f>
        <v/>
      </c>
      <c r="Z6" s="276" t="str">
        <f t="shared" si="3"/>
        <v/>
      </c>
      <c r="AA6" s="277" t="str">
        <f>IFERROR(I6/#REF!-1, "")</f>
        <v/>
      </c>
      <c r="AB6" s="275" t="str">
        <f>IFERROR(J6/I6-1, "")</f>
        <v/>
      </c>
      <c r="AC6" s="276" t="str">
        <f>IFERROR(K6/J6-1, "")</f>
        <v/>
      </c>
      <c r="AD6" s="275" t="str">
        <f>IFERROR(#REF!/N6-1, "")</f>
        <v/>
      </c>
      <c r="AE6" s="275" t="str">
        <f>IFERROR(O6/#REF!-1, "")</f>
        <v/>
      </c>
      <c r="AF6" s="276" t="str">
        <f t="shared" si="4"/>
        <v/>
      </c>
    </row>
    <row r="7" spans="1:32" x14ac:dyDescent="0.2">
      <c r="A7" s="78" t="str">
        <f>'2026-2027 Tariff Var Report'!A13</f>
        <v>All General  Rates</v>
      </c>
      <c r="B7" s="102"/>
      <c r="C7" s="103"/>
      <c r="D7" s="104"/>
      <c r="E7" s="93"/>
      <c r="F7" s="94"/>
      <c r="G7" s="95"/>
      <c r="H7" s="333">
        <f>'2026-2027 Tariff Var Report'!C14</f>
        <v>5.1500711342399939</v>
      </c>
      <c r="I7" s="335">
        <f>'2026-2027 Tariff Var Report'!D14</f>
        <v>6.2820030677396375</v>
      </c>
      <c r="J7" s="334">
        <f>'2026-2027 Tariff Var Report'!E14</f>
        <v>6.7070898695139878</v>
      </c>
      <c r="K7" s="105">
        <f t="shared" ref="K7:M15" si="5">K$6</f>
        <v>21.28</v>
      </c>
      <c r="L7" s="106">
        <f t="shared" si="5"/>
        <v>22.156430929221738</v>
      </c>
      <c r="M7" s="107">
        <f t="shared" si="5"/>
        <v>23.068958248184849</v>
      </c>
      <c r="N7" s="86">
        <v>-0.32</v>
      </c>
      <c r="O7" s="87">
        <f>'2026-2027 Tariff Var Report'!D15</f>
        <v>-0.32</v>
      </c>
      <c r="P7" s="88">
        <f>'2026-2027 Tariff Var Report'!E15</f>
        <v>-0.32</v>
      </c>
      <c r="R7" s="284" t="str">
        <f>IFERROR(#REF!/B7-1, "")</f>
        <v/>
      </c>
      <c r="S7" s="278" t="str">
        <f>IFERROR(C7/#REF!-1, "")</f>
        <v/>
      </c>
      <c r="T7" s="279" t="str">
        <f t="shared" ref="T7:T15" si="6">IFERROR(D7/C7-1, "")</f>
        <v/>
      </c>
      <c r="U7" s="281" t="str">
        <f>IFERROR(#REF!/E7-1, " ")</f>
        <v xml:space="preserve"> </v>
      </c>
      <c r="V7" s="281" t="str">
        <f t="shared" si="2"/>
        <v xml:space="preserve"> </v>
      </c>
      <c r="W7" s="282" t="str">
        <f t="shared" si="2"/>
        <v xml:space="preserve"> </v>
      </c>
      <c r="X7" s="281" t="str">
        <f>IFERROR(#REF!/H7-1, "")</f>
        <v/>
      </c>
      <c r="Y7" s="281">
        <f t="shared" ref="Y7:Y15" si="7">IFERROR(I7/H7-1, "")</f>
        <v>0.21978957260882281</v>
      </c>
      <c r="Z7" s="282">
        <f t="shared" si="3"/>
        <v>6.7667397992421385E-2</v>
      </c>
      <c r="AA7" s="280" t="str">
        <f>IFERROR(#REF!/K7-1, "")</f>
        <v/>
      </c>
      <c r="AB7" s="281">
        <f t="shared" ref="AB7:AC15" si="8">IFERROR(L7/K7-1, "")</f>
        <v>4.1185663967186814E-2</v>
      </c>
      <c r="AC7" s="282">
        <f t="shared" si="8"/>
        <v>4.1185663967186814E-2</v>
      </c>
      <c r="AD7" s="281" t="str">
        <f>IFERROR(#REF!/N7-1, "")</f>
        <v/>
      </c>
      <c r="AE7" s="281">
        <f>IFERROR(O7/N7-1, "")</f>
        <v>0</v>
      </c>
      <c r="AF7" s="282">
        <f t="shared" si="4"/>
        <v>0</v>
      </c>
    </row>
    <row r="8" spans="1:32" x14ac:dyDescent="0.2">
      <c r="A8" s="78" t="str">
        <f>'2026-2027 Tariff Var Report'!A17</f>
        <v>Large General Rate</v>
      </c>
      <c r="B8" s="102"/>
      <c r="C8" s="103"/>
      <c r="D8" s="104"/>
      <c r="E8" s="93"/>
      <c r="F8" s="94"/>
      <c r="G8" s="95"/>
      <c r="H8" s="333">
        <f>'2026-2027 Tariff Var Report'!C18</f>
        <v>4.8717979302692962</v>
      </c>
      <c r="I8" s="335">
        <f>'2026-2027 Tariff Var Report'!D18</f>
        <v>3.1303581372894942</v>
      </c>
      <c r="J8" s="334">
        <f>'2026-2027 Tariff Var Report'!E18</f>
        <v>3.2216472294456877</v>
      </c>
      <c r="K8" s="105">
        <f t="shared" si="5"/>
        <v>21.28</v>
      </c>
      <c r="L8" s="106">
        <f t="shared" si="5"/>
        <v>22.156430929221738</v>
      </c>
      <c r="M8" s="107">
        <f t="shared" si="5"/>
        <v>23.068958248184849</v>
      </c>
      <c r="N8" s="86">
        <v>-0.32</v>
      </c>
      <c r="O8" s="87">
        <f>'2026-2027 Tariff Var Report'!D19</f>
        <v>-0.32</v>
      </c>
      <c r="P8" s="88">
        <f>'2026-2027 Tariff Var Report'!E19</f>
        <v>-0.32</v>
      </c>
      <c r="R8" s="284" t="str">
        <f>IFERROR(#REF!/B8-1, "")</f>
        <v/>
      </c>
      <c r="S8" s="278" t="str">
        <f>IFERROR(C8/#REF!-1, "")</f>
        <v/>
      </c>
      <c r="T8" s="279" t="str">
        <f t="shared" si="6"/>
        <v/>
      </c>
      <c r="U8" s="281" t="str">
        <f>IFERROR(#REF!/E8-1, " ")</f>
        <v xml:space="preserve"> </v>
      </c>
      <c r="V8" s="281" t="str">
        <f t="shared" si="2"/>
        <v xml:space="preserve"> </v>
      </c>
      <c r="W8" s="282" t="str">
        <f t="shared" si="2"/>
        <v xml:space="preserve"> </v>
      </c>
      <c r="X8" s="281" t="str">
        <f>IFERROR(#REF!/H8-1, "")</f>
        <v/>
      </c>
      <c r="Y8" s="281">
        <f>IFERROR(I8/H8-1, "")</f>
        <v>-0.35745320678428494</v>
      </c>
      <c r="Z8" s="282">
        <f t="shared" si="3"/>
        <v>2.9162507340210864E-2</v>
      </c>
      <c r="AA8" s="280" t="str">
        <f>IFERROR(#REF!/K8-1, "")</f>
        <v/>
      </c>
      <c r="AB8" s="281">
        <f t="shared" si="8"/>
        <v>4.1185663967186814E-2</v>
      </c>
      <c r="AC8" s="282">
        <f t="shared" si="8"/>
        <v>4.1185663967186814E-2</v>
      </c>
      <c r="AD8" s="281" t="str">
        <f>IFERROR(#REF!/N8-1, "")</f>
        <v/>
      </c>
      <c r="AE8" s="281">
        <f>IFERROR(O8/N8-1, "")</f>
        <v>0</v>
      </c>
      <c r="AF8" s="282">
        <f t="shared" si="4"/>
        <v>0</v>
      </c>
    </row>
    <row r="9" spans="1:32" x14ac:dyDescent="0.2">
      <c r="A9" s="78" t="str">
        <f>'2026-2027 Tariff Var Report'!A22</f>
        <v>Small Industrial Rate</v>
      </c>
      <c r="B9" s="102"/>
      <c r="C9" s="103"/>
      <c r="D9" s="104"/>
      <c r="E9" s="93"/>
      <c r="F9" s="94"/>
      <c r="G9" s="95"/>
      <c r="H9" s="333">
        <f>'2026-2027 Tariff Var Report'!C23</f>
        <v>5.1778436921577295</v>
      </c>
      <c r="I9" s="335">
        <f>'2026-2027 Tariff Var Report'!D23</f>
        <v>5.1374749148338923</v>
      </c>
      <c r="J9" s="334">
        <f>'2026-2027 Tariff Var Report'!E23</f>
        <v>5.4548876852634507</v>
      </c>
      <c r="K9" s="105">
        <f t="shared" si="5"/>
        <v>21.28</v>
      </c>
      <c r="L9" s="106">
        <f t="shared" si="5"/>
        <v>22.156430929221738</v>
      </c>
      <c r="M9" s="107">
        <f t="shared" si="5"/>
        <v>23.068958248184849</v>
      </c>
      <c r="N9" s="86">
        <v>-0.32</v>
      </c>
      <c r="O9" s="87">
        <f>'2026-2027 Tariff Var Report'!D24</f>
        <v>-0.32</v>
      </c>
      <c r="P9" s="88">
        <f>'2026-2027 Tariff Var Report'!E24</f>
        <v>-0.32</v>
      </c>
      <c r="R9" s="284" t="str">
        <f>IFERROR(#REF!/B9-1, "")</f>
        <v/>
      </c>
      <c r="S9" s="278" t="str">
        <f>IFERROR(C9/#REF!-1, "")</f>
        <v/>
      </c>
      <c r="T9" s="279" t="str">
        <f t="shared" si="6"/>
        <v/>
      </c>
      <c r="U9" s="281" t="str">
        <f>IFERROR(#REF!/E9-1, " ")</f>
        <v xml:space="preserve"> </v>
      </c>
      <c r="V9" s="281" t="str">
        <f t="shared" si="2"/>
        <v xml:space="preserve"> </v>
      </c>
      <c r="W9" s="282" t="str">
        <f t="shared" si="2"/>
        <v xml:space="preserve"> </v>
      </c>
      <c r="X9" s="281" t="str">
        <f>IFERROR(#REF!/H9-1, "")</f>
        <v/>
      </c>
      <c r="Y9" s="281">
        <f t="shared" si="7"/>
        <v>-7.7964457260421005E-3</v>
      </c>
      <c r="Z9" s="282">
        <f t="shared" si="3"/>
        <v>6.1783809301543036E-2</v>
      </c>
      <c r="AA9" s="280" t="str">
        <f>IFERROR(#REF!/K9-1, "")</f>
        <v/>
      </c>
      <c r="AB9" s="281">
        <f t="shared" si="8"/>
        <v>4.1185663967186814E-2</v>
      </c>
      <c r="AC9" s="282">
        <f t="shared" si="8"/>
        <v>4.1185663967186814E-2</v>
      </c>
      <c r="AD9" s="281" t="str">
        <f>IFERROR(#REF!/N9-1, "")</f>
        <v/>
      </c>
      <c r="AE9" s="281">
        <f>IFERROR(O9/N9-1, "")</f>
        <v>0</v>
      </c>
      <c r="AF9" s="282">
        <f t="shared" si="4"/>
        <v>0</v>
      </c>
    </row>
    <row r="10" spans="1:32" x14ac:dyDescent="0.2">
      <c r="A10" s="78" t="str">
        <f>'2026-2027 Tariff Var Report'!A26</f>
        <v>Medium Industrial Rate</v>
      </c>
      <c r="B10" s="102"/>
      <c r="C10" s="103"/>
      <c r="D10" s="104"/>
      <c r="E10" s="93"/>
      <c r="F10" s="94"/>
      <c r="G10" s="95"/>
      <c r="H10" s="333">
        <f>'2026-2027 Tariff Var Report'!C27</f>
        <v>3.6388668389193302</v>
      </c>
      <c r="I10" s="335">
        <f>'2026-2027 Tariff Var Report'!D27</f>
        <v>3.260467612843581</v>
      </c>
      <c r="J10" s="334">
        <f>'2026-2027 Tariff Var Report'!E27</f>
        <v>3.2961200262776735</v>
      </c>
      <c r="K10" s="105">
        <f t="shared" si="5"/>
        <v>21.28</v>
      </c>
      <c r="L10" s="106">
        <f t="shared" si="5"/>
        <v>22.156430929221738</v>
      </c>
      <c r="M10" s="107">
        <f t="shared" si="5"/>
        <v>23.068958248184849</v>
      </c>
      <c r="N10" s="86">
        <v>-0.32</v>
      </c>
      <c r="O10" s="87">
        <f>'2026-2027 Tariff Var Report'!D28</f>
        <v>-0.32</v>
      </c>
      <c r="P10" s="88">
        <f>'2026-2027 Tariff Var Report'!E28</f>
        <v>-0.32</v>
      </c>
      <c r="R10" s="284" t="str">
        <f>IFERROR(#REF!/B10-1, "")</f>
        <v/>
      </c>
      <c r="S10" s="278" t="str">
        <f>IFERROR(C10/#REF!-1, "")</f>
        <v/>
      </c>
      <c r="T10" s="279" t="str">
        <f t="shared" si="6"/>
        <v/>
      </c>
      <c r="U10" s="281" t="str">
        <f>IFERROR(#REF!/E10-1, " ")</f>
        <v xml:space="preserve"> </v>
      </c>
      <c r="V10" s="281" t="str">
        <f t="shared" si="2"/>
        <v xml:space="preserve"> </v>
      </c>
      <c r="W10" s="282" t="str">
        <f t="shared" si="2"/>
        <v xml:space="preserve"> </v>
      </c>
      <c r="X10" s="281" t="str">
        <f>IFERROR(#REF!/H10-1, "")</f>
        <v/>
      </c>
      <c r="Y10" s="281">
        <f>IFERROR(I10/H10-1, "")</f>
        <v>-0.10398820369808481</v>
      </c>
      <c r="Z10" s="282">
        <f t="shared" si="3"/>
        <v>1.0934754663303847E-2</v>
      </c>
      <c r="AA10" s="280" t="str">
        <f>IFERROR(#REF!/K10-1, "")</f>
        <v/>
      </c>
      <c r="AB10" s="281">
        <f t="shared" si="8"/>
        <v>4.1185663967186814E-2</v>
      </c>
      <c r="AC10" s="282">
        <f t="shared" si="8"/>
        <v>4.1185663967186814E-2</v>
      </c>
      <c r="AD10" s="281" t="str">
        <f>IFERROR(#REF!/N10-1, "")</f>
        <v/>
      </c>
      <c r="AE10" s="281">
        <f>IFERROR(O10/N10-1, "")</f>
        <v>0</v>
      </c>
      <c r="AF10" s="282">
        <f t="shared" si="4"/>
        <v>0</v>
      </c>
    </row>
    <row r="11" spans="1:32" x14ac:dyDescent="0.2">
      <c r="A11" s="78" t="s">
        <v>113</v>
      </c>
      <c r="B11" s="102"/>
      <c r="C11" s="103"/>
      <c r="D11" s="104"/>
      <c r="E11" s="93"/>
      <c r="F11" s="94"/>
      <c r="G11" s="95"/>
      <c r="H11" s="333">
        <f>'2026-2027 Tariff Var Report'!C31</f>
        <v>2.1179999999999999</v>
      </c>
      <c r="I11" s="335">
        <f>'2026-2027 Tariff Var Report'!D31</f>
        <v>2.6431396505154354</v>
      </c>
      <c r="J11" s="334">
        <f>'2026-2027 Tariff Var Report'!E31</f>
        <v>2.7974740208400033</v>
      </c>
      <c r="K11" s="105">
        <f t="shared" si="5"/>
        <v>21.28</v>
      </c>
      <c r="L11" s="106">
        <f t="shared" si="5"/>
        <v>22.156430929221738</v>
      </c>
      <c r="M11" s="107">
        <f t="shared" si="5"/>
        <v>23.068958248184849</v>
      </c>
      <c r="N11" s="86">
        <v>-0.32</v>
      </c>
      <c r="O11" s="87">
        <f>'2026-2027 Tariff Var Report'!D33</f>
        <v>-0.32</v>
      </c>
      <c r="P11" s="88">
        <f>'2026-2027 Tariff Var Report'!E33</f>
        <v>-0.32</v>
      </c>
      <c r="R11" s="284"/>
      <c r="S11" s="278"/>
      <c r="T11" s="279"/>
      <c r="U11" s="281"/>
      <c r="V11" s="281"/>
      <c r="W11" s="282"/>
      <c r="X11" s="281"/>
      <c r="Y11" s="281"/>
      <c r="Z11" s="282"/>
      <c r="AA11" s="280"/>
      <c r="AB11" s="281"/>
      <c r="AC11" s="282"/>
      <c r="AD11" s="281"/>
      <c r="AE11" s="281"/>
      <c r="AF11" s="282"/>
    </row>
    <row r="12" spans="1:32" ht="15.95" customHeight="1" x14ac:dyDescent="0.2">
      <c r="A12" s="78" t="s">
        <v>114</v>
      </c>
      <c r="B12" s="102"/>
      <c r="C12" s="103"/>
      <c r="D12" s="104"/>
      <c r="E12" s="93"/>
      <c r="F12" s="94"/>
      <c r="G12" s="95"/>
      <c r="H12" s="333">
        <f>'2026-2027 Tariff Var Report'!C32</f>
        <v>0.26995350461972578</v>
      </c>
      <c r="I12" s="335">
        <f>'2026-2027 Tariff Var Report'!D32</f>
        <v>0.43638294186060567</v>
      </c>
      <c r="J12" s="334">
        <f>'2026-2027 Tariff Var Report'!E32</f>
        <v>0.4197683938853774</v>
      </c>
      <c r="K12" s="105">
        <f t="shared" si="5"/>
        <v>21.28</v>
      </c>
      <c r="L12" s="106">
        <f t="shared" si="5"/>
        <v>22.156430929221738</v>
      </c>
      <c r="M12" s="107">
        <f t="shared" si="5"/>
        <v>23.068958248184849</v>
      </c>
      <c r="N12" s="86"/>
      <c r="O12" s="87"/>
      <c r="P12" s="88"/>
      <c r="R12" s="284" t="str">
        <f>IFERROR(#REF!/B12-1, "")</f>
        <v/>
      </c>
      <c r="S12" s="278" t="str">
        <f>IFERROR(C12/#REF!-1, "")</f>
        <v/>
      </c>
      <c r="T12" s="279" t="str">
        <f t="shared" si="6"/>
        <v/>
      </c>
      <c r="U12" s="281" t="str">
        <f>IFERROR(#REF!/E12-1, " ")</f>
        <v xml:space="preserve"> </v>
      </c>
      <c r="V12" s="281" t="str">
        <f t="shared" ref="V12:W15" si="9">IFERROR(F12/E12-1, " ")</f>
        <v xml:space="preserve"> </v>
      </c>
      <c r="W12" s="282" t="str">
        <f t="shared" si="9"/>
        <v xml:space="preserve"> </v>
      </c>
      <c r="X12" s="281" t="str">
        <f>IFERROR(#REF!/H12-1, "")</f>
        <v/>
      </c>
      <c r="Y12" s="281">
        <f t="shared" si="7"/>
        <v>0.61651148954455448</v>
      </c>
      <c r="Z12" s="282">
        <f>IFERROR(J12/I12-1, "")</f>
        <v>-3.8073321345671318E-2</v>
      </c>
      <c r="AA12" s="280" t="str">
        <f>IFERROR(#REF!/K12-1, "")</f>
        <v/>
      </c>
      <c r="AB12" s="281">
        <f t="shared" si="8"/>
        <v>4.1185663967186814E-2</v>
      </c>
      <c r="AC12" s="282">
        <f t="shared" si="8"/>
        <v>4.1185663967186814E-2</v>
      </c>
      <c r="AD12" s="281" t="str">
        <f>IFERROR(#REF!/N12-1, "")</f>
        <v/>
      </c>
      <c r="AE12" s="281" t="str">
        <f>IFERROR(O12/N12-1, "")</f>
        <v/>
      </c>
      <c r="AF12" s="282" t="str">
        <f>IFERROR(P12/O12-1, "")</f>
        <v/>
      </c>
    </row>
    <row r="13" spans="1:32" x14ac:dyDescent="0.2">
      <c r="A13" s="78" t="s">
        <v>24</v>
      </c>
      <c r="B13" s="102"/>
      <c r="C13" s="103"/>
      <c r="D13" s="104"/>
      <c r="E13" s="93">
        <v>3.4002193647827097</v>
      </c>
      <c r="F13" s="94">
        <f>'2026-2027 Tariff Var Report'!D37</f>
        <v>6.2065712446267538</v>
      </c>
      <c r="G13" s="95">
        <f>'2026-2027 Tariff Var Report'!E37</f>
        <v>6.5375541992533481</v>
      </c>
      <c r="H13" s="333"/>
      <c r="I13" s="335"/>
      <c r="J13" s="334"/>
      <c r="K13" s="105"/>
      <c r="L13" s="106"/>
      <c r="M13" s="107"/>
      <c r="N13" s="86"/>
      <c r="O13" s="87"/>
      <c r="P13" s="88"/>
      <c r="R13" s="284" t="str">
        <f>IFERROR(#REF!/B13-1, "")</f>
        <v/>
      </c>
      <c r="S13" s="278" t="str">
        <f>IFERROR(C13/#REF!-1, "")</f>
        <v/>
      </c>
      <c r="T13" s="279" t="str">
        <f t="shared" si="6"/>
        <v/>
      </c>
      <c r="U13" s="281" t="str">
        <f>IFERROR(#REF!/E13-1, " ")</f>
        <v xml:space="preserve"> </v>
      </c>
      <c r="V13" s="281">
        <f t="shared" si="9"/>
        <v>0.82534436128163846</v>
      </c>
      <c r="W13" s="282">
        <f t="shared" si="9"/>
        <v>5.3327826521469168E-2</v>
      </c>
      <c r="X13" s="281" t="str">
        <f>IFERROR(#REF!/H13-1, "")</f>
        <v/>
      </c>
      <c r="Y13" s="281" t="str">
        <f t="shared" si="7"/>
        <v/>
      </c>
      <c r="Z13" s="282" t="str">
        <f>IFERROR(J13/I13-1, "")</f>
        <v/>
      </c>
      <c r="AA13" s="280" t="str">
        <f>IFERROR(#REF!/K13-1, "")</f>
        <v/>
      </c>
      <c r="AB13" s="281" t="str">
        <f t="shared" si="8"/>
        <v/>
      </c>
      <c r="AC13" s="282" t="str">
        <f t="shared" si="8"/>
        <v/>
      </c>
      <c r="AD13" s="281" t="str">
        <f>IFERROR(#REF!/N13-1, "")</f>
        <v/>
      </c>
      <c r="AE13" s="281" t="str">
        <f>IFERROR(O13/#REF!-1, "")</f>
        <v/>
      </c>
      <c r="AF13" s="282" t="str">
        <f>IFERROR(P13/O13-1, "")</f>
        <v/>
      </c>
    </row>
    <row r="14" spans="1:32" x14ac:dyDescent="0.2">
      <c r="A14" s="78" t="s">
        <v>71</v>
      </c>
      <c r="B14" s="102"/>
      <c r="C14" s="103"/>
      <c r="D14" s="104"/>
      <c r="E14" s="93"/>
      <c r="F14" s="94"/>
      <c r="G14" s="95"/>
      <c r="H14" s="333">
        <f>'2026-2027 Tariff Var Report'!C40</f>
        <v>14.166</v>
      </c>
      <c r="I14" s="335">
        <f>'2026-2027 Tariff Var Report'!D40</f>
        <v>23.988137760000001</v>
      </c>
      <c r="J14" s="334">
        <f>'2026-2027 Tariff Var Report'!E40</f>
        <v>25.092575610608161</v>
      </c>
      <c r="K14" s="105">
        <f t="shared" si="5"/>
        <v>21.28</v>
      </c>
      <c r="L14" s="106">
        <f t="shared" si="5"/>
        <v>22.156430929221738</v>
      </c>
      <c r="M14" s="107">
        <f t="shared" si="5"/>
        <v>23.068958248184849</v>
      </c>
      <c r="N14" s="86"/>
      <c r="O14" s="87"/>
      <c r="P14" s="88"/>
      <c r="R14" s="284" t="str">
        <f>IFERROR(#REF!/B14-1, "")</f>
        <v/>
      </c>
      <c r="S14" s="278" t="str">
        <f>IFERROR(C14/#REF!-1, "")</f>
        <v/>
      </c>
      <c r="T14" s="279" t="str">
        <f t="shared" si="6"/>
        <v/>
      </c>
      <c r="U14" s="281" t="str">
        <f>IFERROR(#REF!/E14-1, " ")</f>
        <v xml:space="preserve"> </v>
      </c>
      <c r="V14" s="281" t="str">
        <f t="shared" si="9"/>
        <v xml:space="preserve"> </v>
      </c>
      <c r="W14" s="282" t="str">
        <f t="shared" si="9"/>
        <v xml:space="preserve"> </v>
      </c>
      <c r="X14" s="281" t="str">
        <f>IFERROR(#REF!/H14-1, "")</f>
        <v/>
      </c>
      <c r="Y14" s="281">
        <f t="shared" si="7"/>
        <v>0.69335999999999998</v>
      </c>
      <c r="Z14" s="282">
        <f>IFERROR(J14/I14-1, "")</f>
        <v>4.6040999999999999E-2</v>
      </c>
      <c r="AA14" s="280" t="str">
        <f>IFERROR(#REF!/K14-1, "")</f>
        <v/>
      </c>
      <c r="AB14" s="281">
        <f t="shared" si="8"/>
        <v>4.1185663967186814E-2</v>
      </c>
      <c r="AC14" s="282">
        <f t="shared" si="8"/>
        <v>4.1185663967186814E-2</v>
      </c>
      <c r="AD14" s="281" t="str">
        <f>IFERROR(#REF!/N14-1, "")</f>
        <v/>
      </c>
      <c r="AE14" s="281" t="str">
        <f>IFERROR(O14/#REF!-1, "")</f>
        <v/>
      </c>
      <c r="AF14" s="282" t="str">
        <f>IFERROR(P14/O14-1, "")</f>
        <v/>
      </c>
    </row>
    <row r="15" spans="1:32" ht="13.5" thickBot="1" x14ac:dyDescent="0.25">
      <c r="A15" s="338" t="s">
        <v>72</v>
      </c>
      <c r="B15" s="376"/>
      <c r="C15" s="377"/>
      <c r="D15" s="378"/>
      <c r="E15" s="379"/>
      <c r="F15" s="380"/>
      <c r="G15" s="381"/>
      <c r="H15" s="382">
        <f>'2026-2027 Tariff Var Report'!C40</f>
        <v>14.166</v>
      </c>
      <c r="I15" s="383">
        <f>'2026-2027 Tariff Var Report'!D40</f>
        <v>23.988137760000001</v>
      </c>
      <c r="J15" s="384">
        <f>'2026-2027 Tariff Var Report'!E40</f>
        <v>25.092575610608161</v>
      </c>
      <c r="K15" s="385">
        <f t="shared" si="5"/>
        <v>21.28</v>
      </c>
      <c r="L15" s="386">
        <f t="shared" si="5"/>
        <v>22.156430929221738</v>
      </c>
      <c r="M15" s="387">
        <f t="shared" si="5"/>
        <v>23.068958248184849</v>
      </c>
      <c r="N15" s="388"/>
      <c r="O15" s="389"/>
      <c r="P15" s="390"/>
      <c r="R15" s="339" t="str">
        <f>IFERROR(#REF!/B15-1, "")</f>
        <v/>
      </c>
      <c r="S15" s="340" t="str">
        <f>IFERROR(C15/#REF!-1, "")</f>
        <v/>
      </c>
      <c r="T15" s="341" t="str">
        <f t="shared" si="6"/>
        <v/>
      </c>
      <c r="U15" s="342" t="str">
        <f>IFERROR(#REF!/E15-1, " ")</f>
        <v xml:space="preserve"> </v>
      </c>
      <c r="V15" s="342" t="str">
        <f t="shared" si="9"/>
        <v xml:space="preserve"> </v>
      </c>
      <c r="W15" s="343" t="str">
        <f t="shared" si="9"/>
        <v xml:space="preserve"> </v>
      </c>
      <c r="X15" s="342" t="str">
        <f>IFERROR(#REF!/H15-1, "")</f>
        <v/>
      </c>
      <c r="Y15" s="342">
        <f t="shared" si="7"/>
        <v>0.69335999999999998</v>
      </c>
      <c r="Z15" s="343">
        <f>IFERROR(J15/I15-1, "")</f>
        <v>4.6040999999999999E-2</v>
      </c>
      <c r="AA15" s="344" t="str">
        <f>IFERROR(#REF!/K15-1, "")</f>
        <v/>
      </c>
      <c r="AB15" s="342">
        <f t="shared" si="8"/>
        <v>4.1185663967186814E-2</v>
      </c>
      <c r="AC15" s="343">
        <f t="shared" si="8"/>
        <v>4.1185663967186814E-2</v>
      </c>
      <c r="AD15" s="342" t="str">
        <f>IFERROR(#REF!/N15-1, "")</f>
        <v/>
      </c>
      <c r="AE15" s="342" t="str">
        <f>IFERROR(O15/#REF!-1, "")</f>
        <v/>
      </c>
      <c r="AF15" s="343" t="str">
        <f>IFERROR(P15/O15-1, "")</f>
        <v/>
      </c>
    </row>
    <row r="17" spans="9:10" x14ac:dyDescent="0.2">
      <c r="I17" s="142"/>
      <c r="J17" s="142"/>
    </row>
  </sheetData>
  <mergeCells count="13">
    <mergeCell ref="A1:E1"/>
    <mergeCell ref="R2:AF2"/>
    <mergeCell ref="R3:T3"/>
    <mergeCell ref="U3:W3"/>
    <mergeCell ref="X3:Z3"/>
    <mergeCell ref="AA3:AC3"/>
    <mergeCell ref="AD3:AF3"/>
    <mergeCell ref="K3:M3"/>
    <mergeCell ref="N3:P3"/>
    <mergeCell ref="A3:A4"/>
    <mergeCell ref="B3:D3"/>
    <mergeCell ref="E3:G3"/>
    <mergeCell ref="H3:J3"/>
  </mergeCells>
  <pageMargins left="0.7" right="0.7" top="0.75" bottom="0.75" header="0.3" footer="0.3"/>
  <pageSetup paperSize="3" orientation="landscape" r:id="rId1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5A3E-47C2-4C1E-808B-FC237A385B35}">
  <sheetPr>
    <pageSetUpPr fitToPage="1"/>
  </sheetPr>
  <dimension ref="A1:L34"/>
  <sheetViews>
    <sheetView view="pageBreakPreview" zoomScale="85" zoomScaleNormal="70" zoomScaleSheetLayoutView="85" workbookViewId="0">
      <selection activeCell="D12" sqref="D12"/>
    </sheetView>
  </sheetViews>
  <sheetFormatPr defaultColWidth="15" defaultRowHeight="15" x14ac:dyDescent="0.2"/>
  <cols>
    <col min="1" max="1" width="41.140625" style="31" customWidth="1"/>
    <col min="2" max="2" width="7.140625" style="31" bestFit="1" customWidth="1"/>
    <col min="3" max="3" width="11.140625" style="31" bestFit="1" customWidth="1"/>
    <col min="4" max="4" width="13.5703125" style="31" bestFit="1" customWidth="1"/>
    <col min="5" max="5" width="15.28515625" style="31" bestFit="1" customWidth="1"/>
    <col min="6" max="6" width="18.28515625" style="31" bestFit="1" customWidth="1"/>
    <col min="7" max="7" width="21.85546875" style="31" customWidth="1"/>
    <col min="8" max="8" width="15" style="31"/>
    <col min="9" max="9" width="4" style="31" customWidth="1"/>
    <col min="10" max="11" width="15" style="31"/>
    <col min="12" max="12" width="15" style="293"/>
    <col min="13" max="256" width="15" style="31"/>
    <col min="257" max="257" width="41.140625" style="31" customWidth="1"/>
    <col min="258" max="258" width="7.140625" style="31" bestFit="1" customWidth="1"/>
    <col min="259" max="259" width="11.140625" style="31" bestFit="1" customWidth="1"/>
    <col min="260" max="260" width="13.5703125" style="31" bestFit="1" customWidth="1"/>
    <col min="261" max="261" width="15.28515625" style="31" bestFit="1" customWidth="1"/>
    <col min="262" max="262" width="13.5703125" style="31" bestFit="1" customWidth="1"/>
    <col min="263" max="263" width="16.7109375" style="31" customWidth="1"/>
    <col min="264" max="512" width="15" style="31"/>
    <col min="513" max="513" width="41.140625" style="31" customWidth="1"/>
    <col min="514" max="514" width="7.140625" style="31" bestFit="1" customWidth="1"/>
    <col min="515" max="515" width="11.140625" style="31" bestFit="1" customWidth="1"/>
    <col min="516" max="516" width="13.5703125" style="31" bestFit="1" customWidth="1"/>
    <col min="517" max="517" width="15.28515625" style="31" bestFit="1" customWidth="1"/>
    <col min="518" max="518" width="13.5703125" style="31" bestFit="1" customWidth="1"/>
    <col min="519" max="519" width="16.7109375" style="31" customWidth="1"/>
    <col min="520" max="768" width="15" style="31"/>
    <col min="769" max="769" width="41.140625" style="31" customWidth="1"/>
    <col min="770" max="770" width="7.140625" style="31" bestFit="1" customWidth="1"/>
    <col min="771" max="771" width="11.140625" style="31" bestFit="1" customWidth="1"/>
    <col min="772" max="772" width="13.5703125" style="31" bestFit="1" customWidth="1"/>
    <col min="773" max="773" width="15.28515625" style="31" bestFit="1" customWidth="1"/>
    <col min="774" max="774" width="13.5703125" style="31" bestFit="1" customWidth="1"/>
    <col min="775" max="775" width="16.7109375" style="31" customWidth="1"/>
    <col min="776" max="1024" width="15" style="31"/>
    <col min="1025" max="1025" width="41.140625" style="31" customWidth="1"/>
    <col min="1026" max="1026" width="7.140625" style="31" bestFit="1" customWidth="1"/>
    <col min="1027" max="1027" width="11.140625" style="31" bestFit="1" customWidth="1"/>
    <col min="1028" max="1028" width="13.5703125" style="31" bestFit="1" customWidth="1"/>
    <col min="1029" max="1029" width="15.28515625" style="31" bestFit="1" customWidth="1"/>
    <col min="1030" max="1030" width="13.5703125" style="31" bestFit="1" customWidth="1"/>
    <col min="1031" max="1031" width="16.7109375" style="31" customWidth="1"/>
    <col min="1032" max="1280" width="15" style="31"/>
    <col min="1281" max="1281" width="41.140625" style="31" customWidth="1"/>
    <col min="1282" max="1282" width="7.140625" style="31" bestFit="1" customWidth="1"/>
    <col min="1283" max="1283" width="11.140625" style="31" bestFit="1" customWidth="1"/>
    <col min="1284" max="1284" width="13.5703125" style="31" bestFit="1" customWidth="1"/>
    <col min="1285" max="1285" width="15.28515625" style="31" bestFit="1" customWidth="1"/>
    <col min="1286" max="1286" width="13.5703125" style="31" bestFit="1" customWidth="1"/>
    <col min="1287" max="1287" width="16.7109375" style="31" customWidth="1"/>
    <col min="1288" max="1536" width="15" style="31"/>
    <col min="1537" max="1537" width="41.140625" style="31" customWidth="1"/>
    <col min="1538" max="1538" width="7.140625" style="31" bestFit="1" customWidth="1"/>
    <col min="1539" max="1539" width="11.140625" style="31" bestFit="1" customWidth="1"/>
    <col min="1540" max="1540" width="13.5703125" style="31" bestFit="1" customWidth="1"/>
    <col min="1541" max="1541" width="15.28515625" style="31" bestFit="1" customWidth="1"/>
    <col min="1542" max="1542" width="13.5703125" style="31" bestFit="1" customWidth="1"/>
    <col min="1543" max="1543" width="16.7109375" style="31" customWidth="1"/>
    <col min="1544" max="1792" width="15" style="31"/>
    <col min="1793" max="1793" width="41.140625" style="31" customWidth="1"/>
    <col min="1794" max="1794" width="7.140625" style="31" bestFit="1" customWidth="1"/>
    <col min="1795" max="1795" width="11.140625" style="31" bestFit="1" customWidth="1"/>
    <col min="1796" max="1796" width="13.5703125" style="31" bestFit="1" customWidth="1"/>
    <col min="1797" max="1797" width="15.28515625" style="31" bestFit="1" customWidth="1"/>
    <col min="1798" max="1798" width="13.5703125" style="31" bestFit="1" customWidth="1"/>
    <col min="1799" max="1799" width="16.7109375" style="31" customWidth="1"/>
    <col min="1800" max="2048" width="15" style="31"/>
    <col min="2049" max="2049" width="41.140625" style="31" customWidth="1"/>
    <col min="2050" max="2050" width="7.140625" style="31" bestFit="1" customWidth="1"/>
    <col min="2051" max="2051" width="11.140625" style="31" bestFit="1" customWidth="1"/>
    <col min="2052" max="2052" width="13.5703125" style="31" bestFit="1" customWidth="1"/>
    <col min="2053" max="2053" width="15.28515625" style="31" bestFit="1" customWidth="1"/>
    <col min="2054" max="2054" width="13.5703125" style="31" bestFit="1" customWidth="1"/>
    <col min="2055" max="2055" width="16.7109375" style="31" customWidth="1"/>
    <col min="2056" max="2304" width="15" style="31"/>
    <col min="2305" max="2305" width="41.140625" style="31" customWidth="1"/>
    <col min="2306" max="2306" width="7.140625" style="31" bestFit="1" customWidth="1"/>
    <col min="2307" max="2307" width="11.140625" style="31" bestFit="1" customWidth="1"/>
    <col min="2308" max="2308" width="13.5703125" style="31" bestFit="1" customWidth="1"/>
    <col min="2309" max="2309" width="15.28515625" style="31" bestFit="1" customWidth="1"/>
    <col min="2310" max="2310" width="13.5703125" style="31" bestFit="1" customWidth="1"/>
    <col min="2311" max="2311" width="16.7109375" style="31" customWidth="1"/>
    <col min="2312" max="2560" width="15" style="31"/>
    <col min="2561" max="2561" width="41.140625" style="31" customWidth="1"/>
    <col min="2562" max="2562" width="7.140625" style="31" bestFit="1" customWidth="1"/>
    <col min="2563" max="2563" width="11.140625" style="31" bestFit="1" customWidth="1"/>
    <col min="2564" max="2564" width="13.5703125" style="31" bestFit="1" customWidth="1"/>
    <col min="2565" max="2565" width="15.28515625" style="31" bestFit="1" customWidth="1"/>
    <col min="2566" max="2566" width="13.5703125" style="31" bestFit="1" customWidth="1"/>
    <col min="2567" max="2567" width="16.7109375" style="31" customWidth="1"/>
    <col min="2568" max="2816" width="15" style="31"/>
    <col min="2817" max="2817" width="41.140625" style="31" customWidth="1"/>
    <col min="2818" max="2818" width="7.140625" style="31" bestFit="1" customWidth="1"/>
    <col min="2819" max="2819" width="11.140625" style="31" bestFit="1" customWidth="1"/>
    <col min="2820" max="2820" width="13.5703125" style="31" bestFit="1" customWidth="1"/>
    <col min="2821" max="2821" width="15.28515625" style="31" bestFit="1" customWidth="1"/>
    <col min="2822" max="2822" width="13.5703125" style="31" bestFit="1" customWidth="1"/>
    <col min="2823" max="2823" width="16.7109375" style="31" customWidth="1"/>
    <col min="2824" max="3072" width="15" style="31"/>
    <col min="3073" max="3073" width="41.140625" style="31" customWidth="1"/>
    <col min="3074" max="3074" width="7.140625" style="31" bestFit="1" customWidth="1"/>
    <col min="3075" max="3075" width="11.140625" style="31" bestFit="1" customWidth="1"/>
    <col min="3076" max="3076" width="13.5703125" style="31" bestFit="1" customWidth="1"/>
    <col min="3077" max="3077" width="15.28515625" style="31" bestFit="1" customWidth="1"/>
    <col min="3078" max="3078" width="13.5703125" style="31" bestFit="1" customWidth="1"/>
    <col min="3079" max="3079" width="16.7109375" style="31" customWidth="1"/>
    <col min="3080" max="3328" width="15" style="31"/>
    <col min="3329" max="3329" width="41.140625" style="31" customWidth="1"/>
    <col min="3330" max="3330" width="7.140625" style="31" bestFit="1" customWidth="1"/>
    <col min="3331" max="3331" width="11.140625" style="31" bestFit="1" customWidth="1"/>
    <col min="3332" max="3332" width="13.5703125" style="31" bestFit="1" customWidth="1"/>
    <col min="3333" max="3333" width="15.28515625" style="31" bestFit="1" customWidth="1"/>
    <col min="3334" max="3334" width="13.5703125" style="31" bestFit="1" customWidth="1"/>
    <col min="3335" max="3335" width="16.7109375" style="31" customWidth="1"/>
    <col min="3336" max="3584" width="15" style="31"/>
    <col min="3585" max="3585" width="41.140625" style="31" customWidth="1"/>
    <col min="3586" max="3586" width="7.140625" style="31" bestFit="1" customWidth="1"/>
    <col min="3587" max="3587" width="11.140625" style="31" bestFit="1" customWidth="1"/>
    <col min="3588" max="3588" width="13.5703125" style="31" bestFit="1" customWidth="1"/>
    <col min="3589" max="3589" width="15.28515625" style="31" bestFit="1" customWidth="1"/>
    <col min="3590" max="3590" width="13.5703125" style="31" bestFit="1" customWidth="1"/>
    <col min="3591" max="3591" width="16.7109375" style="31" customWidth="1"/>
    <col min="3592" max="3840" width="15" style="31"/>
    <col min="3841" max="3841" width="41.140625" style="31" customWidth="1"/>
    <col min="3842" max="3842" width="7.140625" style="31" bestFit="1" customWidth="1"/>
    <col min="3843" max="3843" width="11.140625" style="31" bestFit="1" customWidth="1"/>
    <col min="3844" max="3844" width="13.5703125" style="31" bestFit="1" customWidth="1"/>
    <col min="3845" max="3845" width="15.28515625" style="31" bestFit="1" customWidth="1"/>
    <col min="3846" max="3846" width="13.5703125" style="31" bestFit="1" customWidth="1"/>
    <col min="3847" max="3847" width="16.7109375" style="31" customWidth="1"/>
    <col min="3848" max="4096" width="15" style="31"/>
    <col min="4097" max="4097" width="41.140625" style="31" customWidth="1"/>
    <col min="4098" max="4098" width="7.140625" style="31" bestFit="1" customWidth="1"/>
    <col min="4099" max="4099" width="11.140625" style="31" bestFit="1" customWidth="1"/>
    <col min="4100" max="4100" width="13.5703125" style="31" bestFit="1" customWidth="1"/>
    <col min="4101" max="4101" width="15.28515625" style="31" bestFit="1" customWidth="1"/>
    <col min="4102" max="4102" width="13.5703125" style="31" bestFit="1" customWidth="1"/>
    <col min="4103" max="4103" width="16.7109375" style="31" customWidth="1"/>
    <col min="4104" max="4352" width="15" style="31"/>
    <col min="4353" max="4353" width="41.140625" style="31" customWidth="1"/>
    <col min="4354" max="4354" width="7.140625" style="31" bestFit="1" customWidth="1"/>
    <col min="4355" max="4355" width="11.140625" style="31" bestFit="1" customWidth="1"/>
    <col min="4356" max="4356" width="13.5703125" style="31" bestFit="1" customWidth="1"/>
    <col min="4357" max="4357" width="15.28515625" style="31" bestFit="1" customWidth="1"/>
    <col min="4358" max="4358" width="13.5703125" style="31" bestFit="1" customWidth="1"/>
    <col min="4359" max="4359" width="16.7109375" style="31" customWidth="1"/>
    <col min="4360" max="4608" width="15" style="31"/>
    <col min="4609" max="4609" width="41.140625" style="31" customWidth="1"/>
    <col min="4610" max="4610" width="7.140625" style="31" bestFit="1" customWidth="1"/>
    <col min="4611" max="4611" width="11.140625" style="31" bestFit="1" customWidth="1"/>
    <col min="4612" max="4612" width="13.5703125" style="31" bestFit="1" customWidth="1"/>
    <col min="4613" max="4613" width="15.28515625" style="31" bestFit="1" customWidth="1"/>
    <col min="4614" max="4614" width="13.5703125" style="31" bestFit="1" customWidth="1"/>
    <col min="4615" max="4615" width="16.7109375" style="31" customWidth="1"/>
    <col min="4616" max="4864" width="15" style="31"/>
    <col min="4865" max="4865" width="41.140625" style="31" customWidth="1"/>
    <col min="4866" max="4866" width="7.140625" style="31" bestFit="1" customWidth="1"/>
    <col min="4867" max="4867" width="11.140625" style="31" bestFit="1" customWidth="1"/>
    <col min="4868" max="4868" width="13.5703125" style="31" bestFit="1" customWidth="1"/>
    <col min="4869" max="4869" width="15.28515625" style="31" bestFit="1" customWidth="1"/>
    <col min="4870" max="4870" width="13.5703125" style="31" bestFit="1" customWidth="1"/>
    <col min="4871" max="4871" width="16.7109375" style="31" customWidth="1"/>
    <col min="4872" max="5120" width="15" style="31"/>
    <col min="5121" max="5121" width="41.140625" style="31" customWidth="1"/>
    <col min="5122" max="5122" width="7.140625" style="31" bestFit="1" customWidth="1"/>
    <col min="5123" max="5123" width="11.140625" style="31" bestFit="1" customWidth="1"/>
    <col min="5124" max="5124" width="13.5703125" style="31" bestFit="1" customWidth="1"/>
    <col min="5125" max="5125" width="15.28515625" style="31" bestFit="1" customWidth="1"/>
    <col min="5126" max="5126" width="13.5703125" style="31" bestFit="1" customWidth="1"/>
    <col min="5127" max="5127" width="16.7109375" style="31" customWidth="1"/>
    <col min="5128" max="5376" width="15" style="31"/>
    <col min="5377" max="5377" width="41.140625" style="31" customWidth="1"/>
    <col min="5378" max="5378" width="7.140625" style="31" bestFit="1" customWidth="1"/>
    <col min="5379" max="5379" width="11.140625" style="31" bestFit="1" customWidth="1"/>
    <col min="5380" max="5380" width="13.5703125" style="31" bestFit="1" customWidth="1"/>
    <col min="5381" max="5381" width="15.28515625" style="31" bestFit="1" customWidth="1"/>
    <col min="5382" max="5382" width="13.5703125" style="31" bestFit="1" customWidth="1"/>
    <col min="5383" max="5383" width="16.7109375" style="31" customWidth="1"/>
    <col min="5384" max="5632" width="15" style="31"/>
    <col min="5633" max="5633" width="41.140625" style="31" customWidth="1"/>
    <col min="5634" max="5634" width="7.140625" style="31" bestFit="1" customWidth="1"/>
    <col min="5635" max="5635" width="11.140625" style="31" bestFit="1" customWidth="1"/>
    <col min="5636" max="5636" width="13.5703125" style="31" bestFit="1" customWidth="1"/>
    <col min="5637" max="5637" width="15.28515625" style="31" bestFit="1" customWidth="1"/>
    <col min="5638" max="5638" width="13.5703125" style="31" bestFit="1" customWidth="1"/>
    <col min="5639" max="5639" width="16.7109375" style="31" customWidth="1"/>
    <col min="5640" max="5888" width="15" style="31"/>
    <col min="5889" max="5889" width="41.140625" style="31" customWidth="1"/>
    <col min="5890" max="5890" width="7.140625" style="31" bestFit="1" customWidth="1"/>
    <col min="5891" max="5891" width="11.140625" style="31" bestFit="1" customWidth="1"/>
    <col min="5892" max="5892" width="13.5703125" style="31" bestFit="1" customWidth="1"/>
    <col min="5893" max="5893" width="15.28515625" style="31" bestFit="1" customWidth="1"/>
    <col min="5894" max="5894" width="13.5703125" style="31" bestFit="1" customWidth="1"/>
    <col min="5895" max="5895" width="16.7109375" style="31" customWidth="1"/>
    <col min="5896" max="6144" width="15" style="31"/>
    <col min="6145" max="6145" width="41.140625" style="31" customWidth="1"/>
    <col min="6146" max="6146" width="7.140625" style="31" bestFit="1" customWidth="1"/>
    <col min="6147" max="6147" width="11.140625" style="31" bestFit="1" customWidth="1"/>
    <col min="6148" max="6148" width="13.5703125" style="31" bestFit="1" customWidth="1"/>
    <col min="6149" max="6149" width="15.28515625" style="31" bestFit="1" customWidth="1"/>
    <col min="6150" max="6150" width="13.5703125" style="31" bestFit="1" customWidth="1"/>
    <col min="6151" max="6151" width="16.7109375" style="31" customWidth="1"/>
    <col min="6152" max="6400" width="15" style="31"/>
    <col min="6401" max="6401" width="41.140625" style="31" customWidth="1"/>
    <col min="6402" max="6402" width="7.140625" style="31" bestFit="1" customWidth="1"/>
    <col min="6403" max="6403" width="11.140625" style="31" bestFit="1" customWidth="1"/>
    <col min="6404" max="6404" width="13.5703125" style="31" bestFit="1" customWidth="1"/>
    <col min="6405" max="6405" width="15.28515625" style="31" bestFit="1" customWidth="1"/>
    <col min="6406" max="6406" width="13.5703125" style="31" bestFit="1" customWidth="1"/>
    <col min="6407" max="6407" width="16.7109375" style="31" customWidth="1"/>
    <col min="6408" max="6656" width="15" style="31"/>
    <col min="6657" max="6657" width="41.140625" style="31" customWidth="1"/>
    <col min="6658" max="6658" width="7.140625" style="31" bestFit="1" customWidth="1"/>
    <col min="6659" max="6659" width="11.140625" style="31" bestFit="1" customWidth="1"/>
    <col min="6660" max="6660" width="13.5703125" style="31" bestFit="1" customWidth="1"/>
    <col min="6661" max="6661" width="15.28515625" style="31" bestFit="1" customWidth="1"/>
    <col min="6662" max="6662" width="13.5703125" style="31" bestFit="1" customWidth="1"/>
    <col min="6663" max="6663" width="16.7109375" style="31" customWidth="1"/>
    <col min="6664" max="6912" width="15" style="31"/>
    <col min="6913" max="6913" width="41.140625" style="31" customWidth="1"/>
    <col min="6914" max="6914" width="7.140625" style="31" bestFit="1" customWidth="1"/>
    <col min="6915" max="6915" width="11.140625" style="31" bestFit="1" customWidth="1"/>
    <col min="6916" max="6916" width="13.5703125" style="31" bestFit="1" customWidth="1"/>
    <col min="6917" max="6917" width="15.28515625" style="31" bestFit="1" customWidth="1"/>
    <col min="6918" max="6918" width="13.5703125" style="31" bestFit="1" customWidth="1"/>
    <col min="6919" max="6919" width="16.7109375" style="31" customWidth="1"/>
    <col min="6920" max="7168" width="15" style="31"/>
    <col min="7169" max="7169" width="41.140625" style="31" customWidth="1"/>
    <col min="7170" max="7170" width="7.140625" style="31" bestFit="1" customWidth="1"/>
    <col min="7171" max="7171" width="11.140625" style="31" bestFit="1" customWidth="1"/>
    <col min="7172" max="7172" width="13.5703125" style="31" bestFit="1" customWidth="1"/>
    <col min="7173" max="7173" width="15.28515625" style="31" bestFit="1" customWidth="1"/>
    <col min="7174" max="7174" width="13.5703125" style="31" bestFit="1" customWidth="1"/>
    <col min="7175" max="7175" width="16.7109375" style="31" customWidth="1"/>
    <col min="7176" max="7424" width="15" style="31"/>
    <col min="7425" max="7425" width="41.140625" style="31" customWidth="1"/>
    <col min="7426" max="7426" width="7.140625" style="31" bestFit="1" customWidth="1"/>
    <col min="7427" max="7427" width="11.140625" style="31" bestFit="1" customWidth="1"/>
    <col min="7428" max="7428" width="13.5703125" style="31" bestFit="1" customWidth="1"/>
    <col min="7429" max="7429" width="15.28515625" style="31" bestFit="1" customWidth="1"/>
    <col min="7430" max="7430" width="13.5703125" style="31" bestFit="1" customWidth="1"/>
    <col min="7431" max="7431" width="16.7109375" style="31" customWidth="1"/>
    <col min="7432" max="7680" width="15" style="31"/>
    <col min="7681" max="7681" width="41.140625" style="31" customWidth="1"/>
    <col min="7682" max="7682" width="7.140625" style="31" bestFit="1" customWidth="1"/>
    <col min="7683" max="7683" width="11.140625" style="31" bestFit="1" customWidth="1"/>
    <col min="7684" max="7684" width="13.5703125" style="31" bestFit="1" customWidth="1"/>
    <col min="7685" max="7685" width="15.28515625" style="31" bestFit="1" customWidth="1"/>
    <col min="7686" max="7686" width="13.5703125" style="31" bestFit="1" customWidth="1"/>
    <col min="7687" max="7687" width="16.7109375" style="31" customWidth="1"/>
    <col min="7688" max="7936" width="15" style="31"/>
    <col min="7937" max="7937" width="41.140625" style="31" customWidth="1"/>
    <col min="7938" max="7938" width="7.140625" style="31" bestFit="1" customWidth="1"/>
    <col min="7939" max="7939" width="11.140625" style="31" bestFit="1" customWidth="1"/>
    <col min="7940" max="7940" width="13.5703125" style="31" bestFit="1" customWidth="1"/>
    <col min="7941" max="7941" width="15.28515625" style="31" bestFit="1" customWidth="1"/>
    <col min="7942" max="7942" width="13.5703125" style="31" bestFit="1" customWidth="1"/>
    <col min="7943" max="7943" width="16.7109375" style="31" customWidth="1"/>
    <col min="7944" max="8192" width="15" style="31"/>
    <col min="8193" max="8193" width="41.140625" style="31" customWidth="1"/>
    <col min="8194" max="8194" width="7.140625" style="31" bestFit="1" customWidth="1"/>
    <col min="8195" max="8195" width="11.140625" style="31" bestFit="1" customWidth="1"/>
    <col min="8196" max="8196" width="13.5703125" style="31" bestFit="1" customWidth="1"/>
    <col min="8197" max="8197" width="15.28515625" style="31" bestFit="1" customWidth="1"/>
    <col min="8198" max="8198" width="13.5703125" style="31" bestFit="1" customWidth="1"/>
    <col min="8199" max="8199" width="16.7109375" style="31" customWidth="1"/>
    <col min="8200" max="8448" width="15" style="31"/>
    <col min="8449" max="8449" width="41.140625" style="31" customWidth="1"/>
    <col min="8450" max="8450" width="7.140625" style="31" bestFit="1" customWidth="1"/>
    <col min="8451" max="8451" width="11.140625" style="31" bestFit="1" customWidth="1"/>
    <col min="8452" max="8452" width="13.5703125" style="31" bestFit="1" customWidth="1"/>
    <col min="8453" max="8453" width="15.28515625" style="31" bestFit="1" customWidth="1"/>
    <col min="8454" max="8454" width="13.5703125" style="31" bestFit="1" customWidth="1"/>
    <col min="8455" max="8455" width="16.7109375" style="31" customWidth="1"/>
    <col min="8456" max="8704" width="15" style="31"/>
    <col min="8705" max="8705" width="41.140625" style="31" customWidth="1"/>
    <col min="8706" max="8706" width="7.140625" style="31" bestFit="1" customWidth="1"/>
    <col min="8707" max="8707" width="11.140625" style="31" bestFit="1" customWidth="1"/>
    <col min="8708" max="8708" width="13.5703125" style="31" bestFit="1" customWidth="1"/>
    <col min="8709" max="8709" width="15.28515625" style="31" bestFit="1" customWidth="1"/>
    <col min="8710" max="8710" width="13.5703125" style="31" bestFit="1" customWidth="1"/>
    <col min="8711" max="8711" width="16.7109375" style="31" customWidth="1"/>
    <col min="8712" max="8960" width="15" style="31"/>
    <col min="8961" max="8961" width="41.140625" style="31" customWidth="1"/>
    <col min="8962" max="8962" width="7.140625" style="31" bestFit="1" customWidth="1"/>
    <col min="8963" max="8963" width="11.140625" style="31" bestFit="1" customWidth="1"/>
    <col min="8964" max="8964" width="13.5703125" style="31" bestFit="1" customWidth="1"/>
    <col min="8965" max="8965" width="15.28515625" style="31" bestFit="1" customWidth="1"/>
    <col min="8966" max="8966" width="13.5703125" style="31" bestFit="1" customWidth="1"/>
    <col min="8967" max="8967" width="16.7109375" style="31" customWidth="1"/>
    <col min="8968" max="9216" width="15" style="31"/>
    <col min="9217" max="9217" width="41.140625" style="31" customWidth="1"/>
    <col min="9218" max="9218" width="7.140625" style="31" bestFit="1" customWidth="1"/>
    <col min="9219" max="9219" width="11.140625" style="31" bestFit="1" customWidth="1"/>
    <col min="9220" max="9220" width="13.5703125" style="31" bestFit="1" customWidth="1"/>
    <col min="9221" max="9221" width="15.28515625" style="31" bestFit="1" customWidth="1"/>
    <col min="9222" max="9222" width="13.5703125" style="31" bestFit="1" customWidth="1"/>
    <col min="9223" max="9223" width="16.7109375" style="31" customWidth="1"/>
    <col min="9224" max="9472" width="15" style="31"/>
    <col min="9473" max="9473" width="41.140625" style="31" customWidth="1"/>
    <col min="9474" max="9474" width="7.140625" style="31" bestFit="1" customWidth="1"/>
    <col min="9475" max="9475" width="11.140625" style="31" bestFit="1" customWidth="1"/>
    <col min="9476" max="9476" width="13.5703125" style="31" bestFit="1" customWidth="1"/>
    <col min="9477" max="9477" width="15.28515625" style="31" bestFit="1" customWidth="1"/>
    <col min="9478" max="9478" width="13.5703125" style="31" bestFit="1" customWidth="1"/>
    <col min="9479" max="9479" width="16.7109375" style="31" customWidth="1"/>
    <col min="9480" max="9728" width="15" style="31"/>
    <col min="9729" max="9729" width="41.140625" style="31" customWidth="1"/>
    <col min="9730" max="9730" width="7.140625" style="31" bestFit="1" customWidth="1"/>
    <col min="9731" max="9731" width="11.140625" style="31" bestFit="1" customWidth="1"/>
    <col min="9732" max="9732" width="13.5703125" style="31" bestFit="1" customWidth="1"/>
    <col min="9733" max="9733" width="15.28515625" style="31" bestFit="1" customWidth="1"/>
    <col min="9734" max="9734" width="13.5703125" style="31" bestFit="1" customWidth="1"/>
    <col min="9735" max="9735" width="16.7109375" style="31" customWidth="1"/>
    <col min="9736" max="9984" width="15" style="31"/>
    <col min="9985" max="9985" width="41.140625" style="31" customWidth="1"/>
    <col min="9986" max="9986" width="7.140625" style="31" bestFit="1" customWidth="1"/>
    <col min="9987" max="9987" width="11.140625" style="31" bestFit="1" customWidth="1"/>
    <col min="9988" max="9988" width="13.5703125" style="31" bestFit="1" customWidth="1"/>
    <col min="9989" max="9989" width="15.28515625" style="31" bestFit="1" customWidth="1"/>
    <col min="9990" max="9990" width="13.5703125" style="31" bestFit="1" customWidth="1"/>
    <col min="9991" max="9991" width="16.7109375" style="31" customWidth="1"/>
    <col min="9992" max="10240" width="15" style="31"/>
    <col min="10241" max="10241" width="41.140625" style="31" customWidth="1"/>
    <col min="10242" max="10242" width="7.140625" style="31" bestFit="1" customWidth="1"/>
    <col min="10243" max="10243" width="11.140625" style="31" bestFit="1" customWidth="1"/>
    <col min="10244" max="10244" width="13.5703125" style="31" bestFit="1" customWidth="1"/>
    <col min="10245" max="10245" width="15.28515625" style="31" bestFit="1" customWidth="1"/>
    <col min="10246" max="10246" width="13.5703125" style="31" bestFit="1" customWidth="1"/>
    <col min="10247" max="10247" width="16.7109375" style="31" customWidth="1"/>
    <col min="10248" max="10496" width="15" style="31"/>
    <col min="10497" max="10497" width="41.140625" style="31" customWidth="1"/>
    <col min="10498" max="10498" width="7.140625" style="31" bestFit="1" customWidth="1"/>
    <col min="10499" max="10499" width="11.140625" style="31" bestFit="1" customWidth="1"/>
    <col min="10500" max="10500" width="13.5703125" style="31" bestFit="1" customWidth="1"/>
    <col min="10501" max="10501" width="15.28515625" style="31" bestFit="1" customWidth="1"/>
    <col min="10502" max="10502" width="13.5703125" style="31" bestFit="1" customWidth="1"/>
    <col min="10503" max="10503" width="16.7109375" style="31" customWidth="1"/>
    <col min="10504" max="10752" width="15" style="31"/>
    <col min="10753" max="10753" width="41.140625" style="31" customWidth="1"/>
    <col min="10754" max="10754" width="7.140625" style="31" bestFit="1" customWidth="1"/>
    <col min="10755" max="10755" width="11.140625" style="31" bestFit="1" customWidth="1"/>
    <col min="10756" max="10756" width="13.5703125" style="31" bestFit="1" customWidth="1"/>
    <col min="10757" max="10757" width="15.28515625" style="31" bestFit="1" customWidth="1"/>
    <col min="10758" max="10758" width="13.5703125" style="31" bestFit="1" customWidth="1"/>
    <col min="10759" max="10759" width="16.7109375" style="31" customWidth="1"/>
    <col min="10760" max="11008" width="15" style="31"/>
    <col min="11009" max="11009" width="41.140625" style="31" customWidth="1"/>
    <col min="11010" max="11010" width="7.140625" style="31" bestFit="1" customWidth="1"/>
    <col min="11011" max="11011" width="11.140625" style="31" bestFit="1" customWidth="1"/>
    <col min="11012" max="11012" width="13.5703125" style="31" bestFit="1" customWidth="1"/>
    <col min="11013" max="11013" width="15.28515625" style="31" bestFit="1" customWidth="1"/>
    <col min="11014" max="11014" width="13.5703125" style="31" bestFit="1" customWidth="1"/>
    <col min="11015" max="11015" width="16.7109375" style="31" customWidth="1"/>
    <col min="11016" max="11264" width="15" style="31"/>
    <col min="11265" max="11265" width="41.140625" style="31" customWidth="1"/>
    <col min="11266" max="11266" width="7.140625" style="31" bestFit="1" customWidth="1"/>
    <col min="11267" max="11267" width="11.140625" style="31" bestFit="1" customWidth="1"/>
    <col min="11268" max="11268" width="13.5703125" style="31" bestFit="1" customWidth="1"/>
    <col min="11269" max="11269" width="15.28515625" style="31" bestFit="1" customWidth="1"/>
    <col min="11270" max="11270" width="13.5703125" style="31" bestFit="1" customWidth="1"/>
    <col min="11271" max="11271" width="16.7109375" style="31" customWidth="1"/>
    <col min="11272" max="11520" width="15" style="31"/>
    <col min="11521" max="11521" width="41.140625" style="31" customWidth="1"/>
    <col min="11522" max="11522" width="7.140625" style="31" bestFit="1" customWidth="1"/>
    <col min="11523" max="11523" width="11.140625" style="31" bestFit="1" customWidth="1"/>
    <col min="11524" max="11524" width="13.5703125" style="31" bestFit="1" customWidth="1"/>
    <col min="11525" max="11525" width="15.28515625" style="31" bestFit="1" customWidth="1"/>
    <col min="11526" max="11526" width="13.5703125" style="31" bestFit="1" customWidth="1"/>
    <col min="11527" max="11527" width="16.7109375" style="31" customWidth="1"/>
    <col min="11528" max="11776" width="15" style="31"/>
    <col min="11777" max="11777" width="41.140625" style="31" customWidth="1"/>
    <col min="11778" max="11778" width="7.140625" style="31" bestFit="1" customWidth="1"/>
    <col min="11779" max="11779" width="11.140625" style="31" bestFit="1" customWidth="1"/>
    <col min="11780" max="11780" width="13.5703125" style="31" bestFit="1" customWidth="1"/>
    <col min="11781" max="11781" width="15.28515625" style="31" bestFit="1" customWidth="1"/>
    <col min="11782" max="11782" width="13.5703125" style="31" bestFit="1" customWidth="1"/>
    <col min="11783" max="11783" width="16.7109375" style="31" customWidth="1"/>
    <col min="11784" max="12032" width="15" style="31"/>
    <col min="12033" max="12033" width="41.140625" style="31" customWidth="1"/>
    <col min="12034" max="12034" width="7.140625" style="31" bestFit="1" customWidth="1"/>
    <col min="12035" max="12035" width="11.140625" style="31" bestFit="1" customWidth="1"/>
    <col min="12036" max="12036" width="13.5703125" style="31" bestFit="1" customWidth="1"/>
    <col min="12037" max="12037" width="15.28515625" style="31" bestFit="1" customWidth="1"/>
    <col min="12038" max="12038" width="13.5703125" style="31" bestFit="1" customWidth="1"/>
    <col min="12039" max="12039" width="16.7109375" style="31" customWidth="1"/>
    <col min="12040" max="12288" width="15" style="31"/>
    <col min="12289" max="12289" width="41.140625" style="31" customWidth="1"/>
    <col min="12290" max="12290" width="7.140625" style="31" bestFit="1" customWidth="1"/>
    <col min="12291" max="12291" width="11.140625" style="31" bestFit="1" customWidth="1"/>
    <col min="12292" max="12292" width="13.5703125" style="31" bestFit="1" customWidth="1"/>
    <col min="12293" max="12293" width="15.28515625" style="31" bestFit="1" customWidth="1"/>
    <col min="12294" max="12294" width="13.5703125" style="31" bestFit="1" customWidth="1"/>
    <col min="12295" max="12295" width="16.7109375" style="31" customWidth="1"/>
    <col min="12296" max="12544" width="15" style="31"/>
    <col min="12545" max="12545" width="41.140625" style="31" customWidth="1"/>
    <col min="12546" max="12546" width="7.140625" style="31" bestFit="1" customWidth="1"/>
    <col min="12547" max="12547" width="11.140625" style="31" bestFit="1" customWidth="1"/>
    <col min="12548" max="12548" width="13.5703125" style="31" bestFit="1" customWidth="1"/>
    <col min="12549" max="12549" width="15.28515625" style="31" bestFit="1" customWidth="1"/>
    <col min="12550" max="12550" width="13.5703125" style="31" bestFit="1" customWidth="1"/>
    <col min="12551" max="12551" width="16.7109375" style="31" customWidth="1"/>
    <col min="12552" max="12800" width="15" style="31"/>
    <col min="12801" max="12801" width="41.140625" style="31" customWidth="1"/>
    <col min="12802" max="12802" width="7.140625" style="31" bestFit="1" customWidth="1"/>
    <col min="12803" max="12803" width="11.140625" style="31" bestFit="1" customWidth="1"/>
    <col min="12804" max="12804" width="13.5703125" style="31" bestFit="1" customWidth="1"/>
    <col min="12805" max="12805" width="15.28515625" style="31" bestFit="1" customWidth="1"/>
    <col min="12806" max="12806" width="13.5703125" style="31" bestFit="1" customWidth="1"/>
    <col min="12807" max="12807" width="16.7109375" style="31" customWidth="1"/>
    <col min="12808" max="13056" width="15" style="31"/>
    <col min="13057" max="13057" width="41.140625" style="31" customWidth="1"/>
    <col min="13058" max="13058" width="7.140625" style="31" bestFit="1" customWidth="1"/>
    <col min="13059" max="13059" width="11.140625" style="31" bestFit="1" customWidth="1"/>
    <col min="13060" max="13060" width="13.5703125" style="31" bestFit="1" customWidth="1"/>
    <col min="13061" max="13061" width="15.28515625" style="31" bestFit="1" customWidth="1"/>
    <col min="13062" max="13062" width="13.5703125" style="31" bestFit="1" customWidth="1"/>
    <col min="13063" max="13063" width="16.7109375" style="31" customWidth="1"/>
    <col min="13064" max="13312" width="15" style="31"/>
    <col min="13313" max="13313" width="41.140625" style="31" customWidth="1"/>
    <col min="13314" max="13314" width="7.140625" style="31" bestFit="1" customWidth="1"/>
    <col min="13315" max="13315" width="11.140625" style="31" bestFit="1" customWidth="1"/>
    <col min="13316" max="13316" width="13.5703125" style="31" bestFit="1" customWidth="1"/>
    <col min="13317" max="13317" width="15.28515625" style="31" bestFit="1" customWidth="1"/>
    <col min="13318" max="13318" width="13.5703125" style="31" bestFit="1" customWidth="1"/>
    <col min="13319" max="13319" width="16.7109375" style="31" customWidth="1"/>
    <col min="13320" max="13568" width="15" style="31"/>
    <col min="13569" max="13569" width="41.140625" style="31" customWidth="1"/>
    <col min="13570" max="13570" width="7.140625" style="31" bestFit="1" customWidth="1"/>
    <col min="13571" max="13571" width="11.140625" style="31" bestFit="1" customWidth="1"/>
    <col min="13572" max="13572" width="13.5703125" style="31" bestFit="1" customWidth="1"/>
    <col min="13573" max="13573" width="15.28515625" style="31" bestFit="1" customWidth="1"/>
    <col min="13574" max="13574" width="13.5703125" style="31" bestFit="1" customWidth="1"/>
    <col min="13575" max="13575" width="16.7109375" style="31" customWidth="1"/>
    <col min="13576" max="13824" width="15" style="31"/>
    <col min="13825" max="13825" width="41.140625" style="31" customWidth="1"/>
    <col min="13826" max="13826" width="7.140625" style="31" bestFit="1" customWidth="1"/>
    <col min="13827" max="13827" width="11.140625" style="31" bestFit="1" customWidth="1"/>
    <col min="13828" max="13828" width="13.5703125" style="31" bestFit="1" customWidth="1"/>
    <col min="13829" max="13829" width="15.28515625" style="31" bestFit="1" customWidth="1"/>
    <col min="13830" max="13830" width="13.5703125" style="31" bestFit="1" customWidth="1"/>
    <col min="13831" max="13831" width="16.7109375" style="31" customWidth="1"/>
    <col min="13832" max="14080" width="15" style="31"/>
    <col min="14081" max="14081" width="41.140625" style="31" customWidth="1"/>
    <col min="14082" max="14082" width="7.140625" style="31" bestFit="1" customWidth="1"/>
    <col min="14083" max="14083" width="11.140625" style="31" bestFit="1" customWidth="1"/>
    <col min="14084" max="14084" width="13.5703125" style="31" bestFit="1" customWidth="1"/>
    <col min="14085" max="14085" width="15.28515625" style="31" bestFit="1" customWidth="1"/>
    <col min="14086" max="14086" width="13.5703125" style="31" bestFit="1" customWidth="1"/>
    <col min="14087" max="14087" width="16.7109375" style="31" customWidth="1"/>
    <col min="14088" max="14336" width="15" style="31"/>
    <col min="14337" max="14337" width="41.140625" style="31" customWidth="1"/>
    <col min="14338" max="14338" width="7.140625" style="31" bestFit="1" customWidth="1"/>
    <col min="14339" max="14339" width="11.140625" style="31" bestFit="1" customWidth="1"/>
    <col min="14340" max="14340" width="13.5703125" style="31" bestFit="1" customWidth="1"/>
    <col min="14341" max="14341" width="15.28515625" style="31" bestFit="1" customWidth="1"/>
    <col min="14342" max="14342" width="13.5703125" style="31" bestFit="1" customWidth="1"/>
    <col min="14343" max="14343" width="16.7109375" style="31" customWidth="1"/>
    <col min="14344" max="14592" width="15" style="31"/>
    <col min="14593" max="14593" width="41.140625" style="31" customWidth="1"/>
    <col min="14594" max="14594" width="7.140625" style="31" bestFit="1" customWidth="1"/>
    <col min="14595" max="14595" width="11.140625" style="31" bestFit="1" customWidth="1"/>
    <col min="14596" max="14596" width="13.5703125" style="31" bestFit="1" customWidth="1"/>
    <col min="14597" max="14597" width="15.28515625" style="31" bestFit="1" customWidth="1"/>
    <col min="14598" max="14598" width="13.5703125" style="31" bestFit="1" customWidth="1"/>
    <col min="14599" max="14599" width="16.7109375" style="31" customWidth="1"/>
    <col min="14600" max="14848" width="15" style="31"/>
    <col min="14849" max="14849" width="41.140625" style="31" customWidth="1"/>
    <col min="14850" max="14850" width="7.140625" style="31" bestFit="1" customWidth="1"/>
    <col min="14851" max="14851" width="11.140625" style="31" bestFit="1" customWidth="1"/>
    <col min="14852" max="14852" width="13.5703125" style="31" bestFit="1" customWidth="1"/>
    <col min="14853" max="14853" width="15.28515625" style="31" bestFit="1" customWidth="1"/>
    <col min="14854" max="14854" width="13.5703125" style="31" bestFit="1" customWidth="1"/>
    <col min="14855" max="14855" width="16.7109375" style="31" customWidth="1"/>
    <col min="14856" max="15104" width="15" style="31"/>
    <col min="15105" max="15105" width="41.140625" style="31" customWidth="1"/>
    <col min="15106" max="15106" width="7.140625" style="31" bestFit="1" customWidth="1"/>
    <col min="15107" max="15107" width="11.140625" style="31" bestFit="1" customWidth="1"/>
    <col min="15108" max="15108" width="13.5703125" style="31" bestFit="1" customWidth="1"/>
    <col min="15109" max="15109" width="15.28515625" style="31" bestFit="1" customWidth="1"/>
    <col min="15110" max="15110" width="13.5703125" style="31" bestFit="1" customWidth="1"/>
    <col min="15111" max="15111" width="16.7109375" style="31" customWidth="1"/>
    <col min="15112" max="15360" width="15" style="31"/>
    <col min="15361" max="15361" width="41.140625" style="31" customWidth="1"/>
    <col min="15362" max="15362" width="7.140625" style="31" bestFit="1" customWidth="1"/>
    <col min="15363" max="15363" width="11.140625" style="31" bestFit="1" customWidth="1"/>
    <col min="15364" max="15364" width="13.5703125" style="31" bestFit="1" customWidth="1"/>
    <col min="15365" max="15365" width="15.28515625" style="31" bestFit="1" customWidth="1"/>
    <col min="15366" max="15366" width="13.5703125" style="31" bestFit="1" customWidth="1"/>
    <col min="15367" max="15367" width="16.7109375" style="31" customWidth="1"/>
    <col min="15368" max="15616" width="15" style="31"/>
    <col min="15617" max="15617" width="41.140625" style="31" customWidth="1"/>
    <col min="15618" max="15618" width="7.140625" style="31" bestFit="1" customWidth="1"/>
    <col min="15619" max="15619" width="11.140625" style="31" bestFit="1" customWidth="1"/>
    <col min="15620" max="15620" width="13.5703125" style="31" bestFit="1" customWidth="1"/>
    <col min="15621" max="15621" width="15.28515625" style="31" bestFit="1" customWidth="1"/>
    <col min="15622" max="15622" width="13.5703125" style="31" bestFit="1" customWidth="1"/>
    <col min="15623" max="15623" width="16.7109375" style="31" customWidth="1"/>
    <col min="15624" max="15872" width="15" style="31"/>
    <col min="15873" max="15873" width="41.140625" style="31" customWidth="1"/>
    <col min="15874" max="15874" width="7.140625" style="31" bestFit="1" customWidth="1"/>
    <col min="15875" max="15875" width="11.140625" style="31" bestFit="1" customWidth="1"/>
    <col min="15876" max="15876" width="13.5703125" style="31" bestFit="1" customWidth="1"/>
    <col min="15877" max="15877" width="15.28515625" style="31" bestFit="1" customWidth="1"/>
    <col min="15878" max="15878" width="13.5703125" style="31" bestFit="1" customWidth="1"/>
    <col min="15879" max="15879" width="16.7109375" style="31" customWidth="1"/>
    <col min="15880" max="16128" width="15" style="31"/>
    <col min="16129" max="16129" width="41.140625" style="31" customWidth="1"/>
    <col min="16130" max="16130" width="7.140625" style="31" bestFit="1" customWidth="1"/>
    <col min="16131" max="16131" width="11.140625" style="31" bestFit="1" customWidth="1"/>
    <col min="16132" max="16132" width="13.5703125" style="31" bestFit="1" customWidth="1"/>
    <col min="16133" max="16133" width="15.28515625" style="31" bestFit="1" customWidth="1"/>
    <col min="16134" max="16134" width="13.5703125" style="31" bestFit="1" customWidth="1"/>
    <col min="16135" max="16135" width="16.7109375" style="31" customWidth="1"/>
    <col min="16136" max="16384" width="15" style="31"/>
  </cols>
  <sheetData>
    <row r="1" spans="1:8" ht="18" x14ac:dyDescent="0.25">
      <c r="A1" s="287" t="s">
        <v>96</v>
      </c>
    </row>
    <row r="3" spans="1:8" ht="20.25" x14ac:dyDescent="0.3">
      <c r="A3" s="32" t="s">
        <v>73</v>
      </c>
    </row>
    <row r="4" spans="1:8" ht="15.75" x14ac:dyDescent="0.25">
      <c r="A4" s="33"/>
    </row>
    <row r="5" spans="1:8" ht="15.75" x14ac:dyDescent="0.25">
      <c r="A5" s="33" t="s">
        <v>74</v>
      </c>
    </row>
    <row r="8" spans="1:8" ht="15.75" x14ac:dyDescent="0.25">
      <c r="A8" s="34"/>
      <c r="B8" s="35"/>
      <c r="C8" s="36"/>
      <c r="D8" s="36"/>
      <c r="E8" s="36"/>
      <c r="F8" s="36"/>
      <c r="G8" s="36"/>
      <c r="H8" s="37"/>
    </row>
    <row r="9" spans="1:8" ht="15.75" x14ac:dyDescent="0.25">
      <c r="A9" s="38"/>
      <c r="B9" s="39"/>
      <c r="D9" s="422" t="s">
        <v>39</v>
      </c>
      <c r="E9" s="423"/>
      <c r="F9" s="424" t="s">
        <v>75</v>
      </c>
      <c r="G9" s="425"/>
      <c r="H9" s="426"/>
    </row>
    <row r="10" spans="1:8" ht="15.75" x14ac:dyDescent="0.25">
      <c r="A10" s="38"/>
      <c r="B10" s="39"/>
      <c r="D10" s="31" t="s">
        <v>76</v>
      </c>
      <c r="E10" s="31" t="s">
        <v>77</v>
      </c>
      <c r="F10" s="31" t="s">
        <v>76</v>
      </c>
      <c r="G10" s="31" t="s">
        <v>77</v>
      </c>
      <c r="H10" s="40" t="s">
        <v>78</v>
      </c>
    </row>
    <row r="11" spans="1:8" ht="15.75" x14ac:dyDescent="0.25">
      <c r="A11" s="41" t="s">
        <v>79</v>
      </c>
      <c r="B11" s="42"/>
      <c r="H11" s="40"/>
    </row>
    <row r="12" spans="1:8" x14ac:dyDescent="0.2">
      <c r="A12" s="43" t="s">
        <v>80</v>
      </c>
      <c r="D12" s="44">
        <v>23.988137760000001</v>
      </c>
      <c r="E12" s="45">
        <f>D12</f>
        <v>23.988137760000001</v>
      </c>
      <c r="F12" s="46">
        <f>ROUND(D12*12,4)</f>
        <v>287.85770000000002</v>
      </c>
      <c r="G12" s="46">
        <f>ROUND(E12*12,4)</f>
        <v>287.85770000000002</v>
      </c>
      <c r="H12" s="47">
        <f>G12/F12-1</f>
        <v>0</v>
      </c>
    </row>
    <row r="13" spans="1:8" x14ac:dyDescent="0.2">
      <c r="A13" s="43" t="s">
        <v>81</v>
      </c>
      <c r="F13" s="48"/>
      <c r="G13" s="48"/>
      <c r="H13" s="40"/>
    </row>
    <row r="14" spans="1:8" x14ac:dyDescent="0.2">
      <c r="A14" s="420" t="s">
        <v>82</v>
      </c>
      <c r="B14" s="427"/>
      <c r="C14" s="49">
        <f>200*12</f>
        <v>2400</v>
      </c>
      <c r="D14" s="50">
        <v>0</v>
      </c>
      <c r="E14" s="50">
        <v>0</v>
      </c>
      <c r="F14" s="48">
        <f>ROUND(+B14*D14,4)</f>
        <v>0</v>
      </c>
      <c r="G14" s="48">
        <f>ROUND(+C14*E14,4)</f>
        <v>0</v>
      </c>
      <c r="H14" s="40"/>
    </row>
    <row r="15" spans="1:8" x14ac:dyDescent="0.2">
      <c r="A15" s="420" t="s">
        <v>83</v>
      </c>
      <c r="B15" s="421"/>
      <c r="C15" s="49">
        <f>4000-C14</f>
        <v>1600</v>
      </c>
      <c r="D15" s="50">
        <v>0</v>
      </c>
      <c r="E15" s="50">
        <v>0</v>
      </c>
      <c r="F15" s="51">
        <f>ROUND(+B15*D15,4)</f>
        <v>0</v>
      </c>
      <c r="G15" s="51">
        <f>ROUND(+C15*E15,4)</f>
        <v>0</v>
      </c>
      <c r="H15" s="40"/>
    </row>
    <row r="16" spans="1:8" x14ac:dyDescent="0.2">
      <c r="A16" s="43"/>
      <c r="C16" s="49"/>
      <c r="F16" s="46">
        <f>SUM(F12:F15)</f>
        <v>287.85770000000002</v>
      </c>
      <c r="G16" s="46">
        <f>SUM(G12:G15)</f>
        <v>287.85770000000002</v>
      </c>
      <c r="H16" s="47">
        <f>G16/F16-1</f>
        <v>0</v>
      </c>
    </row>
    <row r="17" spans="1:8" x14ac:dyDescent="0.2">
      <c r="A17" s="43"/>
      <c r="C17" s="49"/>
      <c r="F17" s="46"/>
      <c r="G17" s="46"/>
      <c r="H17" s="40"/>
    </row>
    <row r="18" spans="1:8" ht="15.75" x14ac:dyDescent="0.25">
      <c r="A18" s="52" t="s">
        <v>84</v>
      </c>
      <c r="B18" s="53"/>
      <c r="C18" s="54">
        <f>SUM(C14:C15)</f>
        <v>4000</v>
      </c>
      <c r="D18" s="53"/>
      <c r="E18" s="53"/>
      <c r="F18" s="392">
        <f>ROUND(+F16/C18,7)</f>
        <v>7.1964399999999998E-2</v>
      </c>
      <c r="G18" s="392">
        <f>ROUND(+G16/C18,7)</f>
        <v>7.1964399999999998E-2</v>
      </c>
      <c r="H18" s="55">
        <f>G18/F18-1</f>
        <v>0</v>
      </c>
    </row>
    <row r="19" spans="1:8" ht="15.75" x14ac:dyDescent="0.25">
      <c r="C19" s="49"/>
      <c r="F19" s="56"/>
      <c r="G19" s="56"/>
    </row>
    <row r="20" spans="1:8" x14ac:dyDescent="0.2">
      <c r="A20" s="57"/>
      <c r="B20" s="36"/>
      <c r="C20" s="58"/>
      <c r="D20" s="36"/>
      <c r="E20" s="36"/>
      <c r="F20" s="36" t="s">
        <v>85</v>
      </c>
      <c r="G20" s="36" t="s">
        <v>85</v>
      </c>
      <c r="H20" s="37"/>
    </row>
    <row r="21" spans="1:8" x14ac:dyDescent="0.2">
      <c r="A21" s="43"/>
      <c r="C21" s="49"/>
      <c r="D21" s="422" t="s">
        <v>39</v>
      </c>
      <c r="E21" s="423"/>
      <c r="F21" s="424" t="s">
        <v>75</v>
      </c>
      <c r="G21" s="425"/>
      <c r="H21" s="426"/>
    </row>
    <row r="22" spans="1:8" x14ac:dyDescent="0.2">
      <c r="A22" s="43"/>
      <c r="C22" s="49"/>
      <c r="D22" s="31" t="s">
        <v>76</v>
      </c>
      <c r="E22" s="31" t="s">
        <v>77</v>
      </c>
      <c r="F22" s="31" t="s">
        <v>76</v>
      </c>
      <c r="G22" s="31" t="s">
        <v>77</v>
      </c>
      <c r="H22" s="40" t="s">
        <v>78</v>
      </c>
    </row>
    <row r="23" spans="1:8" ht="15.75" x14ac:dyDescent="0.25">
      <c r="A23" s="41" t="s">
        <v>86</v>
      </c>
      <c r="B23" s="42"/>
      <c r="C23" s="49"/>
      <c r="H23" s="40"/>
    </row>
    <row r="24" spans="1:8" x14ac:dyDescent="0.2">
      <c r="A24" s="43" t="s">
        <v>80</v>
      </c>
      <c r="C24" s="49"/>
      <c r="D24" s="31">
        <f>D12</f>
        <v>23.988137760000001</v>
      </c>
      <c r="E24" s="59">
        <f>D24</f>
        <v>23.988137760000001</v>
      </c>
      <c r="F24" s="46">
        <f>+F12</f>
        <v>287.85770000000002</v>
      </c>
      <c r="G24" s="46">
        <f>+G12</f>
        <v>287.85770000000002</v>
      </c>
      <c r="H24" s="47">
        <f>G24/F24-1</f>
        <v>0</v>
      </c>
    </row>
    <row r="25" spans="1:8" x14ac:dyDescent="0.2">
      <c r="A25" s="43" t="s">
        <v>81</v>
      </c>
      <c r="C25" s="49"/>
      <c r="F25" s="48"/>
      <c r="G25" s="48"/>
      <c r="H25" s="40"/>
    </row>
    <row r="26" spans="1:8" x14ac:dyDescent="0.2">
      <c r="A26" s="420" t="s">
        <v>82</v>
      </c>
      <c r="B26" s="421"/>
      <c r="C26" s="49">
        <f>200*12</f>
        <v>2400</v>
      </c>
      <c r="D26" s="50">
        <v>0</v>
      </c>
      <c r="E26" s="50">
        <f>E14</f>
        <v>0</v>
      </c>
      <c r="F26" s="48">
        <f>ROUND(+B26*D26,4)</f>
        <v>0</v>
      </c>
      <c r="G26" s="48">
        <f>ROUND(+C26*E26,4)</f>
        <v>0</v>
      </c>
      <c r="H26" s="40"/>
    </row>
    <row r="27" spans="1:8" x14ac:dyDescent="0.2">
      <c r="A27" s="420" t="s">
        <v>83</v>
      </c>
      <c r="B27" s="421"/>
      <c r="C27" s="49">
        <f>8760-C26</f>
        <v>6360</v>
      </c>
      <c r="D27" s="50">
        <v>0</v>
      </c>
      <c r="E27" s="50">
        <f>E15</f>
        <v>0</v>
      </c>
      <c r="F27" s="51">
        <f>ROUND(+B27*D27,4)</f>
        <v>0</v>
      </c>
      <c r="G27" s="51">
        <f>ROUND(+C27*E27,4)</f>
        <v>0</v>
      </c>
      <c r="H27" s="40"/>
    </row>
    <row r="28" spans="1:8" x14ac:dyDescent="0.2">
      <c r="A28" s="43"/>
      <c r="C28" s="49"/>
      <c r="F28" s="46">
        <f>SUM(F24:F27)</f>
        <v>287.85770000000002</v>
      </c>
      <c r="G28" s="46">
        <f>SUM(G24:G27)</f>
        <v>287.85770000000002</v>
      </c>
      <c r="H28" s="47">
        <f>G28/F28-1</f>
        <v>0</v>
      </c>
    </row>
    <row r="29" spans="1:8" x14ac:dyDescent="0.2">
      <c r="A29" s="43"/>
      <c r="C29" s="49"/>
      <c r="F29" s="46"/>
      <c r="G29" s="46"/>
      <c r="H29" s="40"/>
    </row>
    <row r="30" spans="1:8" ht="15.75" x14ac:dyDescent="0.25">
      <c r="A30" s="52" t="s">
        <v>84</v>
      </c>
      <c r="B30" s="53"/>
      <c r="C30" s="54">
        <f>SUM(C26:C27)</f>
        <v>8760</v>
      </c>
      <c r="D30" s="53"/>
      <c r="E30" s="53"/>
      <c r="F30" s="392">
        <f>ROUND(+F28/C30,7)</f>
        <v>3.2860500000000001E-2</v>
      </c>
      <c r="G30" s="392">
        <f>ROUND(+G28/C30,7)</f>
        <v>3.2860500000000001E-2</v>
      </c>
      <c r="H30" s="55">
        <f>G30/F30-1</f>
        <v>0</v>
      </c>
    </row>
    <row r="31" spans="1:8" x14ac:dyDescent="0.2">
      <c r="A31" s="60"/>
    </row>
    <row r="33" spans="1:7" x14ac:dyDescent="0.2">
      <c r="A33" s="61"/>
      <c r="B33" s="62"/>
      <c r="D33" s="48"/>
      <c r="F33" s="48"/>
      <c r="G33" s="48"/>
    </row>
    <row r="34" spans="1:7" x14ac:dyDescent="0.2">
      <c r="A34" s="61"/>
      <c r="B34" s="62"/>
      <c r="D34" s="48"/>
      <c r="F34" s="48"/>
      <c r="G34" s="48"/>
    </row>
  </sheetData>
  <mergeCells count="8">
    <mergeCell ref="A26:B26"/>
    <mergeCell ref="A27:B27"/>
    <mergeCell ref="D9:E9"/>
    <mergeCell ref="F9:H9"/>
    <mergeCell ref="A14:B14"/>
    <mergeCell ref="A15:B15"/>
    <mergeCell ref="D21:E21"/>
    <mergeCell ref="F21:H21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C3B5-5843-40C8-A612-7CA08EC1CF80}">
  <sheetPr>
    <pageSetUpPr fitToPage="1"/>
  </sheetPr>
  <dimension ref="A1:L31"/>
  <sheetViews>
    <sheetView view="pageBreakPreview" zoomScale="85" zoomScaleNormal="70" zoomScaleSheetLayoutView="85" workbookViewId="0">
      <selection activeCell="J26" sqref="J26"/>
    </sheetView>
  </sheetViews>
  <sheetFormatPr defaultColWidth="15" defaultRowHeight="15" x14ac:dyDescent="0.2"/>
  <cols>
    <col min="1" max="1" width="41.140625" style="31" customWidth="1"/>
    <col min="2" max="2" width="7.140625" style="31" bestFit="1" customWidth="1"/>
    <col min="3" max="3" width="11.140625" style="31" bestFit="1" customWidth="1"/>
    <col min="4" max="4" width="13.5703125" style="31" bestFit="1" customWidth="1"/>
    <col min="5" max="5" width="15.28515625" style="31" bestFit="1" customWidth="1"/>
    <col min="6" max="6" width="19.42578125" style="31" customWidth="1"/>
    <col min="7" max="7" width="22.140625" style="31" customWidth="1"/>
    <col min="8" max="8" width="15" style="31"/>
    <col min="9" max="9" width="5.28515625" style="31" customWidth="1"/>
    <col min="10" max="11" width="15" style="31"/>
    <col min="12" max="12" width="15" style="293"/>
    <col min="13" max="256" width="15" style="31"/>
    <col min="257" max="257" width="41.140625" style="31" customWidth="1"/>
    <col min="258" max="258" width="7.140625" style="31" bestFit="1" customWidth="1"/>
    <col min="259" max="259" width="11.140625" style="31" bestFit="1" customWidth="1"/>
    <col min="260" max="260" width="13.5703125" style="31" bestFit="1" customWidth="1"/>
    <col min="261" max="261" width="15.28515625" style="31" bestFit="1" customWidth="1"/>
    <col min="262" max="262" width="13.5703125" style="31" bestFit="1" customWidth="1"/>
    <col min="263" max="263" width="16.7109375" style="31" customWidth="1"/>
    <col min="264" max="512" width="15" style="31"/>
    <col min="513" max="513" width="41.140625" style="31" customWidth="1"/>
    <col min="514" max="514" width="7.140625" style="31" bestFit="1" customWidth="1"/>
    <col min="515" max="515" width="11.140625" style="31" bestFit="1" customWidth="1"/>
    <col min="516" max="516" width="13.5703125" style="31" bestFit="1" customWidth="1"/>
    <col min="517" max="517" width="15.28515625" style="31" bestFit="1" customWidth="1"/>
    <col min="518" max="518" width="13.5703125" style="31" bestFit="1" customWidth="1"/>
    <col min="519" max="519" width="16.7109375" style="31" customWidth="1"/>
    <col min="520" max="768" width="15" style="31"/>
    <col min="769" max="769" width="41.140625" style="31" customWidth="1"/>
    <col min="770" max="770" width="7.140625" style="31" bestFit="1" customWidth="1"/>
    <col min="771" max="771" width="11.140625" style="31" bestFit="1" customWidth="1"/>
    <col min="772" max="772" width="13.5703125" style="31" bestFit="1" customWidth="1"/>
    <col min="773" max="773" width="15.28515625" style="31" bestFit="1" customWidth="1"/>
    <col min="774" max="774" width="13.5703125" style="31" bestFit="1" customWidth="1"/>
    <col min="775" max="775" width="16.7109375" style="31" customWidth="1"/>
    <col min="776" max="1024" width="15" style="31"/>
    <col min="1025" max="1025" width="41.140625" style="31" customWidth="1"/>
    <col min="1026" max="1026" width="7.140625" style="31" bestFit="1" customWidth="1"/>
    <col min="1027" max="1027" width="11.140625" style="31" bestFit="1" customWidth="1"/>
    <col min="1028" max="1028" width="13.5703125" style="31" bestFit="1" customWidth="1"/>
    <col min="1029" max="1029" width="15.28515625" style="31" bestFit="1" customWidth="1"/>
    <col min="1030" max="1030" width="13.5703125" style="31" bestFit="1" customWidth="1"/>
    <col min="1031" max="1031" width="16.7109375" style="31" customWidth="1"/>
    <col min="1032" max="1280" width="15" style="31"/>
    <col min="1281" max="1281" width="41.140625" style="31" customWidth="1"/>
    <col min="1282" max="1282" width="7.140625" style="31" bestFit="1" customWidth="1"/>
    <col min="1283" max="1283" width="11.140625" style="31" bestFit="1" customWidth="1"/>
    <col min="1284" max="1284" width="13.5703125" style="31" bestFit="1" customWidth="1"/>
    <col min="1285" max="1285" width="15.28515625" style="31" bestFit="1" customWidth="1"/>
    <col min="1286" max="1286" width="13.5703125" style="31" bestFit="1" customWidth="1"/>
    <col min="1287" max="1287" width="16.7109375" style="31" customWidth="1"/>
    <col min="1288" max="1536" width="15" style="31"/>
    <col min="1537" max="1537" width="41.140625" style="31" customWidth="1"/>
    <col min="1538" max="1538" width="7.140625" style="31" bestFit="1" customWidth="1"/>
    <col min="1539" max="1539" width="11.140625" style="31" bestFit="1" customWidth="1"/>
    <col min="1540" max="1540" width="13.5703125" style="31" bestFit="1" customWidth="1"/>
    <col min="1541" max="1541" width="15.28515625" style="31" bestFit="1" customWidth="1"/>
    <col min="1542" max="1542" width="13.5703125" style="31" bestFit="1" customWidth="1"/>
    <col min="1543" max="1543" width="16.7109375" style="31" customWidth="1"/>
    <col min="1544" max="1792" width="15" style="31"/>
    <col min="1793" max="1793" width="41.140625" style="31" customWidth="1"/>
    <col min="1794" max="1794" width="7.140625" style="31" bestFit="1" customWidth="1"/>
    <col min="1795" max="1795" width="11.140625" style="31" bestFit="1" customWidth="1"/>
    <col min="1796" max="1796" width="13.5703125" style="31" bestFit="1" customWidth="1"/>
    <col min="1797" max="1797" width="15.28515625" style="31" bestFit="1" customWidth="1"/>
    <col min="1798" max="1798" width="13.5703125" style="31" bestFit="1" customWidth="1"/>
    <col min="1799" max="1799" width="16.7109375" style="31" customWidth="1"/>
    <col min="1800" max="2048" width="15" style="31"/>
    <col min="2049" max="2049" width="41.140625" style="31" customWidth="1"/>
    <col min="2050" max="2050" width="7.140625" style="31" bestFit="1" customWidth="1"/>
    <col min="2051" max="2051" width="11.140625" style="31" bestFit="1" customWidth="1"/>
    <col min="2052" max="2052" width="13.5703125" style="31" bestFit="1" customWidth="1"/>
    <col min="2053" max="2053" width="15.28515625" style="31" bestFit="1" customWidth="1"/>
    <col min="2054" max="2054" width="13.5703125" style="31" bestFit="1" customWidth="1"/>
    <col min="2055" max="2055" width="16.7109375" style="31" customWidth="1"/>
    <col min="2056" max="2304" width="15" style="31"/>
    <col min="2305" max="2305" width="41.140625" style="31" customWidth="1"/>
    <col min="2306" max="2306" width="7.140625" style="31" bestFit="1" customWidth="1"/>
    <col min="2307" max="2307" width="11.140625" style="31" bestFit="1" customWidth="1"/>
    <col min="2308" max="2308" width="13.5703125" style="31" bestFit="1" customWidth="1"/>
    <col min="2309" max="2309" width="15.28515625" style="31" bestFit="1" customWidth="1"/>
    <col min="2310" max="2310" width="13.5703125" style="31" bestFit="1" customWidth="1"/>
    <col min="2311" max="2311" width="16.7109375" style="31" customWidth="1"/>
    <col min="2312" max="2560" width="15" style="31"/>
    <col min="2561" max="2561" width="41.140625" style="31" customWidth="1"/>
    <col min="2562" max="2562" width="7.140625" style="31" bestFit="1" customWidth="1"/>
    <col min="2563" max="2563" width="11.140625" style="31" bestFit="1" customWidth="1"/>
    <col min="2564" max="2564" width="13.5703125" style="31" bestFit="1" customWidth="1"/>
    <col min="2565" max="2565" width="15.28515625" style="31" bestFit="1" customWidth="1"/>
    <col min="2566" max="2566" width="13.5703125" style="31" bestFit="1" customWidth="1"/>
    <col min="2567" max="2567" width="16.7109375" style="31" customWidth="1"/>
    <col min="2568" max="2816" width="15" style="31"/>
    <col min="2817" max="2817" width="41.140625" style="31" customWidth="1"/>
    <col min="2818" max="2818" width="7.140625" style="31" bestFit="1" customWidth="1"/>
    <col min="2819" max="2819" width="11.140625" style="31" bestFit="1" customWidth="1"/>
    <col min="2820" max="2820" width="13.5703125" style="31" bestFit="1" customWidth="1"/>
    <col min="2821" max="2821" width="15.28515625" style="31" bestFit="1" customWidth="1"/>
    <col min="2822" max="2822" width="13.5703125" style="31" bestFit="1" customWidth="1"/>
    <col min="2823" max="2823" width="16.7109375" style="31" customWidth="1"/>
    <col min="2824" max="3072" width="15" style="31"/>
    <col min="3073" max="3073" width="41.140625" style="31" customWidth="1"/>
    <col min="3074" max="3074" width="7.140625" style="31" bestFit="1" customWidth="1"/>
    <col min="3075" max="3075" width="11.140625" style="31" bestFit="1" customWidth="1"/>
    <col min="3076" max="3076" width="13.5703125" style="31" bestFit="1" customWidth="1"/>
    <col min="3077" max="3077" width="15.28515625" style="31" bestFit="1" customWidth="1"/>
    <col min="3078" max="3078" width="13.5703125" style="31" bestFit="1" customWidth="1"/>
    <col min="3079" max="3079" width="16.7109375" style="31" customWidth="1"/>
    <col min="3080" max="3328" width="15" style="31"/>
    <col min="3329" max="3329" width="41.140625" style="31" customWidth="1"/>
    <col min="3330" max="3330" width="7.140625" style="31" bestFit="1" customWidth="1"/>
    <col min="3331" max="3331" width="11.140625" style="31" bestFit="1" customWidth="1"/>
    <col min="3332" max="3332" width="13.5703125" style="31" bestFit="1" customWidth="1"/>
    <col min="3333" max="3333" width="15.28515625" style="31" bestFit="1" customWidth="1"/>
    <col min="3334" max="3334" width="13.5703125" style="31" bestFit="1" customWidth="1"/>
    <col min="3335" max="3335" width="16.7109375" style="31" customWidth="1"/>
    <col min="3336" max="3584" width="15" style="31"/>
    <col min="3585" max="3585" width="41.140625" style="31" customWidth="1"/>
    <col min="3586" max="3586" width="7.140625" style="31" bestFit="1" customWidth="1"/>
    <col min="3587" max="3587" width="11.140625" style="31" bestFit="1" customWidth="1"/>
    <col min="3588" max="3588" width="13.5703125" style="31" bestFit="1" customWidth="1"/>
    <col min="3589" max="3589" width="15.28515625" style="31" bestFit="1" customWidth="1"/>
    <col min="3590" max="3590" width="13.5703125" style="31" bestFit="1" customWidth="1"/>
    <col min="3591" max="3591" width="16.7109375" style="31" customWidth="1"/>
    <col min="3592" max="3840" width="15" style="31"/>
    <col min="3841" max="3841" width="41.140625" style="31" customWidth="1"/>
    <col min="3842" max="3842" width="7.140625" style="31" bestFit="1" customWidth="1"/>
    <col min="3843" max="3843" width="11.140625" style="31" bestFit="1" customWidth="1"/>
    <col min="3844" max="3844" width="13.5703125" style="31" bestFit="1" customWidth="1"/>
    <col min="3845" max="3845" width="15.28515625" style="31" bestFit="1" customWidth="1"/>
    <col min="3846" max="3846" width="13.5703125" style="31" bestFit="1" customWidth="1"/>
    <col min="3847" max="3847" width="16.7109375" style="31" customWidth="1"/>
    <col min="3848" max="4096" width="15" style="31"/>
    <col min="4097" max="4097" width="41.140625" style="31" customWidth="1"/>
    <col min="4098" max="4098" width="7.140625" style="31" bestFit="1" customWidth="1"/>
    <col min="4099" max="4099" width="11.140625" style="31" bestFit="1" customWidth="1"/>
    <col min="4100" max="4100" width="13.5703125" style="31" bestFit="1" customWidth="1"/>
    <col min="4101" max="4101" width="15.28515625" style="31" bestFit="1" customWidth="1"/>
    <col min="4102" max="4102" width="13.5703125" style="31" bestFit="1" customWidth="1"/>
    <col min="4103" max="4103" width="16.7109375" style="31" customWidth="1"/>
    <col min="4104" max="4352" width="15" style="31"/>
    <col min="4353" max="4353" width="41.140625" style="31" customWidth="1"/>
    <col min="4354" max="4354" width="7.140625" style="31" bestFit="1" customWidth="1"/>
    <col min="4355" max="4355" width="11.140625" style="31" bestFit="1" customWidth="1"/>
    <col min="4356" max="4356" width="13.5703125" style="31" bestFit="1" customWidth="1"/>
    <col min="4357" max="4357" width="15.28515625" style="31" bestFit="1" customWidth="1"/>
    <col min="4358" max="4358" width="13.5703125" style="31" bestFit="1" customWidth="1"/>
    <col min="4359" max="4359" width="16.7109375" style="31" customWidth="1"/>
    <col min="4360" max="4608" width="15" style="31"/>
    <col min="4609" max="4609" width="41.140625" style="31" customWidth="1"/>
    <col min="4610" max="4610" width="7.140625" style="31" bestFit="1" customWidth="1"/>
    <col min="4611" max="4611" width="11.140625" style="31" bestFit="1" customWidth="1"/>
    <col min="4612" max="4612" width="13.5703125" style="31" bestFit="1" customWidth="1"/>
    <col min="4613" max="4613" width="15.28515625" style="31" bestFit="1" customWidth="1"/>
    <col min="4614" max="4614" width="13.5703125" style="31" bestFit="1" customWidth="1"/>
    <col min="4615" max="4615" width="16.7109375" style="31" customWidth="1"/>
    <col min="4616" max="4864" width="15" style="31"/>
    <col min="4865" max="4865" width="41.140625" style="31" customWidth="1"/>
    <col min="4866" max="4866" width="7.140625" style="31" bestFit="1" customWidth="1"/>
    <col min="4867" max="4867" width="11.140625" style="31" bestFit="1" customWidth="1"/>
    <col min="4868" max="4868" width="13.5703125" style="31" bestFit="1" customWidth="1"/>
    <col min="4869" max="4869" width="15.28515625" style="31" bestFit="1" customWidth="1"/>
    <col min="4870" max="4870" width="13.5703125" style="31" bestFit="1" customWidth="1"/>
    <col min="4871" max="4871" width="16.7109375" style="31" customWidth="1"/>
    <col min="4872" max="5120" width="15" style="31"/>
    <col min="5121" max="5121" width="41.140625" style="31" customWidth="1"/>
    <col min="5122" max="5122" width="7.140625" style="31" bestFit="1" customWidth="1"/>
    <col min="5123" max="5123" width="11.140625" style="31" bestFit="1" customWidth="1"/>
    <col min="5124" max="5124" width="13.5703125" style="31" bestFit="1" customWidth="1"/>
    <col min="5125" max="5125" width="15.28515625" style="31" bestFit="1" customWidth="1"/>
    <col min="5126" max="5126" width="13.5703125" style="31" bestFit="1" customWidth="1"/>
    <col min="5127" max="5127" width="16.7109375" style="31" customWidth="1"/>
    <col min="5128" max="5376" width="15" style="31"/>
    <col min="5377" max="5377" width="41.140625" style="31" customWidth="1"/>
    <col min="5378" max="5378" width="7.140625" style="31" bestFit="1" customWidth="1"/>
    <col min="5379" max="5379" width="11.140625" style="31" bestFit="1" customWidth="1"/>
    <col min="5380" max="5380" width="13.5703125" style="31" bestFit="1" customWidth="1"/>
    <col min="5381" max="5381" width="15.28515625" style="31" bestFit="1" customWidth="1"/>
    <col min="5382" max="5382" width="13.5703125" style="31" bestFit="1" customWidth="1"/>
    <col min="5383" max="5383" width="16.7109375" style="31" customWidth="1"/>
    <col min="5384" max="5632" width="15" style="31"/>
    <col min="5633" max="5633" width="41.140625" style="31" customWidth="1"/>
    <col min="5634" max="5634" width="7.140625" style="31" bestFit="1" customWidth="1"/>
    <col min="5635" max="5635" width="11.140625" style="31" bestFit="1" customWidth="1"/>
    <col min="5636" max="5636" width="13.5703125" style="31" bestFit="1" customWidth="1"/>
    <col min="5637" max="5637" width="15.28515625" style="31" bestFit="1" customWidth="1"/>
    <col min="5638" max="5638" width="13.5703125" style="31" bestFit="1" customWidth="1"/>
    <col min="5639" max="5639" width="16.7109375" style="31" customWidth="1"/>
    <col min="5640" max="5888" width="15" style="31"/>
    <col min="5889" max="5889" width="41.140625" style="31" customWidth="1"/>
    <col min="5890" max="5890" width="7.140625" style="31" bestFit="1" customWidth="1"/>
    <col min="5891" max="5891" width="11.140625" style="31" bestFit="1" customWidth="1"/>
    <col min="5892" max="5892" width="13.5703125" style="31" bestFit="1" customWidth="1"/>
    <col min="5893" max="5893" width="15.28515625" style="31" bestFit="1" customWidth="1"/>
    <col min="5894" max="5894" width="13.5703125" style="31" bestFit="1" customWidth="1"/>
    <col min="5895" max="5895" width="16.7109375" style="31" customWidth="1"/>
    <col min="5896" max="6144" width="15" style="31"/>
    <col min="6145" max="6145" width="41.140625" style="31" customWidth="1"/>
    <col min="6146" max="6146" width="7.140625" style="31" bestFit="1" customWidth="1"/>
    <col min="6147" max="6147" width="11.140625" style="31" bestFit="1" customWidth="1"/>
    <col min="6148" max="6148" width="13.5703125" style="31" bestFit="1" customWidth="1"/>
    <col min="6149" max="6149" width="15.28515625" style="31" bestFit="1" customWidth="1"/>
    <col min="6150" max="6150" width="13.5703125" style="31" bestFit="1" customWidth="1"/>
    <col min="6151" max="6151" width="16.7109375" style="31" customWidth="1"/>
    <col min="6152" max="6400" width="15" style="31"/>
    <col min="6401" max="6401" width="41.140625" style="31" customWidth="1"/>
    <col min="6402" max="6402" width="7.140625" style="31" bestFit="1" customWidth="1"/>
    <col min="6403" max="6403" width="11.140625" style="31" bestFit="1" customWidth="1"/>
    <col min="6404" max="6404" width="13.5703125" style="31" bestFit="1" customWidth="1"/>
    <col min="6405" max="6405" width="15.28515625" style="31" bestFit="1" customWidth="1"/>
    <col min="6406" max="6406" width="13.5703125" style="31" bestFit="1" customWidth="1"/>
    <col min="6407" max="6407" width="16.7109375" style="31" customWidth="1"/>
    <col min="6408" max="6656" width="15" style="31"/>
    <col min="6657" max="6657" width="41.140625" style="31" customWidth="1"/>
    <col min="6658" max="6658" width="7.140625" style="31" bestFit="1" customWidth="1"/>
    <col min="6659" max="6659" width="11.140625" style="31" bestFit="1" customWidth="1"/>
    <col min="6660" max="6660" width="13.5703125" style="31" bestFit="1" customWidth="1"/>
    <col min="6661" max="6661" width="15.28515625" style="31" bestFit="1" customWidth="1"/>
    <col min="6662" max="6662" width="13.5703125" style="31" bestFit="1" customWidth="1"/>
    <col min="6663" max="6663" width="16.7109375" style="31" customWidth="1"/>
    <col min="6664" max="6912" width="15" style="31"/>
    <col min="6913" max="6913" width="41.140625" style="31" customWidth="1"/>
    <col min="6914" max="6914" width="7.140625" style="31" bestFit="1" customWidth="1"/>
    <col min="6915" max="6915" width="11.140625" style="31" bestFit="1" customWidth="1"/>
    <col min="6916" max="6916" width="13.5703125" style="31" bestFit="1" customWidth="1"/>
    <col min="6917" max="6917" width="15.28515625" style="31" bestFit="1" customWidth="1"/>
    <col min="6918" max="6918" width="13.5703125" style="31" bestFit="1" customWidth="1"/>
    <col min="6919" max="6919" width="16.7109375" style="31" customWidth="1"/>
    <col min="6920" max="7168" width="15" style="31"/>
    <col min="7169" max="7169" width="41.140625" style="31" customWidth="1"/>
    <col min="7170" max="7170" width="7.140625" style="31" bestFit="1" customWidth="1"/>
    <col min="7171" max="7171" width="11.140625" style="31" bestFit="1" customWidth="1"/>
    <col min="7172" max="7172" width="13.5703125" style="31" bestFit="1" customWidth="1"/>
    <col min="7173" max="7173" width="15.28515625" style="31" bestFit="1" customWidth="1"/>
    <col min="7174" max="7174" width="13.5703125" style="31" bestFit="1" customWidth="1"/>
    <col min="7175" max="7175" width="16.7109375" style="31" customWidth="1"/>
    <col min="7176" max="7424" width="15" style="31"/>
    <col min="7425" max="7425" width="41.140625" style="31" customWidth="1"/>
    <col min="7426" max="7426" width="7.140625" style="31" bestFit="1" customWidth="1"/>
    <col min="7427" max="7427" width="11.140625" style="31" bestFit="1" customWidth="1"/>
    <col min="7428" max="7428" width="13.5703125" style="31" bestFit="1" customWidth="1"/>
    <col min="7429" max="7429" width="15.28515625" style="31" bestFit="1" customWidth="1"/>
    <col min="7430" max="7430" width="13.5703125" style="31" bestFit="1" customWidth="1"/>
    <col min="7431" max="7431" width="16.7109375" style="31" customWidth="1"/>
    <col min="7432" max="7680" width="15" style="31"/>
    <col min="7681" max="7681" width="41.140625" style="31" customWidth="1"/>
    <col min="7682" max="7682" width="7.140625" style="31" bestFit="1" customWidth="1"/>
    <col min="7683" max="7683" width="11.140625" style="31" bestFit="1" customWidth="1"/>
    <col min="7684" max="7684" width="13.5703125" style="31" bestFit="1" customWidth="1"/>
    <col min="7685" max="7685" width="15.28515625" style="31" bestFit="1" customWidth="1"/>
    <col min="7686" max="7686" width="13.5703125" style="31" bestFit="1" customWidth="1"/>
    <col min="7687" max="7687" width="16.7109375" style="31" customWidth="1"/>
    <col min="7688" max="7936" width="15" style="31"/>
    <col min="7937" max="7937" width="41.140625" style="31" customWidth="1"/>
    <col min="7938" max="7938" width="7.140625" style="31" bestFit="1" customWidth="1"/>
    <col min="7939" max="7939" width="11.140625" style="31" bestFit="1" customWidth="1"/>
    <col min="7940" max="7940" width="13.5703125" style="31" bestFit="1" customWidth="1"/>
    <col min="7941" max="7941" width="15.28515625" style="31" bestFit="1" customWidth="1"/>
    <col min="7942" max="7942" width="13.5703125" style="31" bestFit="1" customWidth="1"/>
    <col min="7943" max="7943" width="16.7109375" style="31" customWidth="1"/>
    <col min="7944" max="8192" width="15" style="31"/>
    <col min="8193" max="8193" width="41.140625" style="31" customWidth="1"/>
    <col min="8194" max="8194" width="7.140625" style="31" bestFit="1" customWidth="1"/>
    <col min="8195" max="8195" width="11.140625" style="31" bestFit="1" customWidth="1"/>
    <col min="8196" max="8196" width="13.5703125" style="31" bestFit="1" customWidth="1"/>
    <col min="8197" max="8197" width="15.28515625" style="31" bestFit="1" customWidth="1"/>
    <col min="8198" max="8198" width="13.5703125" style="31" bestFit="1" customWidth="1"/>
    <col min="8199" max="8199" width="16.7109375" style="31" customWidth="1"/>
    <col min="8200" max="8448" width="15" style="31"/>
    <col min="8449" max="8449" width="41.140625" style="31" customWidth="1"/>
    <col min="8450" max="8450" width="7.140625" style="31" bestFit="1" customWidth="1"/>
    <col min="8451" max="8451" width="11.140625" style="31" bestFit="1" customWidth="1"/>
    <col min="8452" max="8452" width="13.5703125" style="31" bestFit="1" customWidth="1"/>
    <col min="8453" max="8453" width="15.28515625" style="31" bestFit="1" customWidth="1"/>
    <col min="8454" max="8454" width="13.5703125" style="31" bestFit="1" customWidth="1"/>
    <col min="8455" max="8455" width="16.7109375" style="31" customWidth="1"/>
    <col min="8456" max="8704" width="15" style="31"/>
    <col min="8705" max="8705" width="41.140625" style="31" customWidth="1"/>
    <col min="8706" max="8706" width="7.140625" style="31" bestFit="1" customWidth="1"/>
    <col min="8707" max="8707" width="11.140625" style="31" bestFit="1" customWidth="1"/>
    <col min="8708" max="8708" width="13.5703125" style="31" bestFit="1" customWidth="1"/>
    <col min="8709" max="8709" width="15.28515625" style="31" bestFit="1" customWidth="1"/>
    <col min="8710" max="8710" width="13.5703125" style="31" bestFit="1" customWidth="1"/>
    <col min="8711" max="8711" width="16.7109375" style="31" customWidth="1"/>
    <col min="8712" max="8960" width="15" style="31"/>
    <col min="8961" max="8961" width="41.140625" style="31" customWidth="1"/>
    <col min="8962" max="8962" width="7.140625" style="31" bestFit="1" customWidth="1"/>
    <col min="8963" max="8963" width="11.140625" style="31" bestFit="1" customWidth="1"/>
    <col min="8964" max="8964" width="13.5703125" style="31" bestFit="1" customWidth="1"/>
    <col min="8965" max="8965" width="15.28515625" style="31" bestFit="1" customWidth="1"/>
    <col min="8966" max="8966" width="13.5703125" style="31" bestFit="1" customWidth="1"/>
    <col min="8967" max="8967" width="16.7109375" style="31" customWidth="1"/>
    <col min="8968" max="9216" width="15" style="31"/>
    <col min="9217" max="9217" width="41.140625" style="31" customWidth="1"/>
    <col min="9218" max="9218" width="7.140625" style="31" bestFit="1" customWidth="1"/>
    <col min="9219" max="9219" width="11.140625" style="31" bestFit="1" customWidth="1"/>
    <col min="9220" max="9220" width="13.5703125" style="31" bestFit="1" customWidth="1"/>
    <col min="9221" max="9221" width="15.28515625" style="31" bestFit="1" customWidth="1"/>
    <col min="9222" max="9222" width="13.5703125" style="31" bestFit="1" customWidth="1"/>
    <col min="9223" max="9223" width="16.7109375" style="31" customWidth="1"/>
    <col min="9224" max="9472" width="15" style="31"/>
    <col min="9473" max="9473" width="41.140625" style="31" customWidth="1"/>
    <col min="9474" max="9474" width="7.140625" style="31" bestFit="1" customWidth="1"/>
    <col min="9475" max="9475" width="11.140625" style="31" bestFit="1" customWidth="1"/>
    <col min="9476" max="9476" width="13.5703125" style="31" bestFit="1" customWidth="1"/>
    <col min="9477" max="9477" width="15.28515625" style="31" bestFit="1" customWidth="1"/>
    <col min="9478" max="9478" width="13.5703125" style="31" bestFit="1" customWidth="1"/>
    <col min="9479" max="9479" width="16.7109375" style="31" customWidth="1"/>
    <col min="9480" max="9728" width="15" style="31"/>
    <col min="9729" max="9729" width="41.140625" style="31" customWidth="1"/>
    <col min="9730" max="9730" width="7.140625" style="31" bestFit="1" customWidth="1"/>
    <col min="9731" max="9731" width="11.140625" style="31" bestFit="1" customWidth="1"/>
    <col min="9732" max="9732" width="13.5703125" style="31" bestFit="1" customWidth="1"/>
    <col min="9733" max="9733" width="15.28515625" style="31" bestFit="1" customWidth="1"/>
    <col min="9734" max="9734" width="13.5703125" style="31" bestFit="1" customWidth="1"/>
    <col min="9735" max="9735" width="16.7109375" style="31" customWidth="1"/>
    <col min="9736" max="9984" width="15" style="31"/>
    <col min="9985" max="9985" width="41.140625" style="31" customWidth="1"/>
    <col min="9986" max="9986" width="7.140625" style="31" bestFit="1" customWidth="1"/>
    <col min="9987" max="9987" width="11.140625" style="31" bestFit="1" customWidth="1"/>
    <col min="9988" max="9988" width="13.5703125" style="31" bestFit="1" customWidth="1"/>
    <col min="9989" max="9989" width="15.28515625" style="31" bestFit="1" customWidth="1"/>
    <col min="9990" max="9990" width="13.5703125" style="31" bestFit="1" customWidth="1"/>
    <col min="9991" max="9991" width="16.7109375" style="31" customWidth="1"/>
    <col min="9992" max="10240" width="15" style="31"/>
    <col min="10241" max="10241" width="41.140625" style="31" customWidth="1"/>
    <col min="10242" max="10242" width="7.140625" style="31" bestFit="1" customWidth="1"/>
    <col min="10243" max="10243" width="11.140625" style="31" bestFit="1" customWidth="1"/>
    <col min="10244" max="10244" width="13.5703125" style="31" bestFit="1" customWidth="1"/>
    <col min="10245" max="10245" width="15.28515625" style="31" bestFit="1" customWidth="1"/>
    <col min="10246" max="10246" width="13.5703125" style="31" bestFit="1" customWidth="1"/>
    <col min="10247" max="10247" width="16.7109375" style="31" customWidth="1"/>
    <col min="10248" max="10496" width="15" style="31"/>
    <col min="10497" max="10497" width="41.140625" style="31" customWidth="1"/>
    <col min="10498" max="10498" width="7.140625" style="31" bestFit="1" customWidth="1"/>
    <col min="10499" max="10499" width="11.140625" style="31" bestFit="1" customWidth="1"/>
    <col min="10500" max="10500" width="13.5703125" style="31" bestFit="1" customWidth="1"/>
    <col min="10501" max="10501" width="15.28515625" style="31" bestFit="1" customWidth="1"/>
    <col min="10502" max="10502" width="13.5703125" style="31" bestFit="1" customWidth="1"/>
    <col min="10503" max="10503" width="16.7109375" style="31" customWidth="1"/>
    <col min="10504" max="10752" width="15" style="31"/>
    <col min="10753" max="10753" width="41.140625" style="31" customWidth="1"/>
    <col min="10754" max="10754" width="7.140625" style="31" bestFit="1" customWidth="1"/>
    <col min="10755" max="10755" width="11.140625" style="31" bestFit="1" customWidth="1"/>
    <col min="10756" max="10756" width="13.5703125" style="31" bestFit="1" customWidth="1"/>
    <col min="10757" max="10757" width="15.28515625" style="31" bestFit="1" customWidth="1"/>
    <col min="10758" max="10758" width="13.5703125" style="31" bestFit="1" customWidth="1"/>
    <col min="10759" max="10759" width="16.7109375" style="31" customWidth="1"/>
    <col min="10760" max="11008" width="15" style="31"/>
    <col min="11009" max="11009" width="41.140625" style="31" customWidth="1"/>
    <col min="11010" max="11010" width="7.140625" style="31" bestFit="1" customWidth="1"/>
    <col min="11011" max="11011" width="11.140625" style="31" bestFit="1" customWidth="1"/>
    <col min="11012" max="11012" width="13.5703125" style="31" bestFit="1" customWidth="1"/>
    <col min="11013" max="11013" width="15.28515625" style="31" bestFit="1" customWidth="1"/>
    <col min="11014" max="11014" width="13.5703125" style="31" bestFit="1" customWidth="1"/>
    <col min="11015" max="11015" width="16.7109375" style="31" customWidth="1"/>
    <col min="11016" max="11264" width="15" style="31"/>
    <col min="11265" max="11265" width="41.140625" style="31" customWidth="1"/>
    <col min="11266" max="11266" width="7.140625" style="31" bestFit="1" customWidth="1"/>
    <col min="11267" max="11267" width="11.140625" style="31" bestFit="1" customWidth="1"/>
    <col min="11268" max="11268" width="13.5703125" style="31" bestFit="1" customWidth="1"/>
    <col min="11269" max="11269" width="15.28515625" style="31" bestFit="1" customWidth="1"/>
    <col min="11270" max="11270" width="13.5703125" style="31" bestFit="1" customWidth="1"/>
    <col min="11271" max="11271" width="16.7109375" style="31" customWidth="1"/>
    <col min="11272" max="11520" width="15" style="31"/>
    <col min="11521" max="11521" width="41.140625" style="31" customWidth="1"/>
    <col min="11522" max="11522" width="7.140625" style="31" bestFit="1" customWidth="1"/>
    <col min="11523" max="11523" width="11.140625" style="31" bestFit="1" customWidth="1"/>
    <col min="11524" max="11524" width="13.5703125" style="31" bestFit="1" customWidth="1"/>
    <col min="11525" max="11525" width="15.28515625" style="31" bestFit="1" customWidth="1"/>
    <col min="11526" max="11526" width="13.5703125" style="31" bestFit="1" customWidth="1"/>
    <col min="11527" max="11527" width="16.7109375" style="31" customWidth="1"/>
    <col min="11528" max="11776" width="15" style="31"/>
    <col min="11777" max="11777" width="41.140625" style="31" customWidth="1"/>
    <col min="11778" max="11778" width="7.140625" style="31" bestFit="1" customWidth="1"/>
    <col min="11779" max="11779" width="11.140625" style="31" bestFit="1" customWidth="1"/>
    <col min="11780" max="11780" width="13.5703125" style="31" bestFit="1" customWidth="1"/>
    <col min="11781" max="11781" width="15.28515625" style="31" bestFit="1" customWidth="1"/>
    <col min="11782" max="11782" width="13.5703125" style="31" bestFit="1" customWidth="1"/>
    <col min="11783" max="11783" width="16.7109375" style="31" customWidth="1"/>
    <col min="11784" max="12032" width="15" style="31"/>
    <col min="12033" max="12033" width="41.140625" style="31" customWidth="1"/>
    <col min="12034" max="12034" width="7.140625" style="31" bestFit="1" customWidth="1"/>
    <col min="12035" max="12035" width="11.140625" style="31" bestFit="1" customWidth="1"/>
    <col min="12036" max="12036" width="13.5703125" style="31" bestFit="1" customWidth="1"/>
    <col min="12037" max="12037" width="15.28515625" style="31" bestFit="1" customWidth="1"/>
    <col min="12038" max="12038" width="13.5703125" style="31" bestFit="1" customWidth="1"/>
    <col min="12039" max="12039" width="16.7109375" style="31" customWidth="1"/>
    <col min="12040" max="12288" width="15" style="31"/>
    <col min="12289" max="12289" width="41.140625" style="31" customWidth="1"/>
    <col min="12290" max="12290" width="7.140625" style="31" bestFit="1" customWidth="1"/>
    <col min="12291" max="12291" width="11.140625" style="31" bestFit="1" customWidth="1"/>
    <col min="12292" max="12292" width="13.5703125" style="31" bestFit="1" customWidth="1"/>
    <col min="12293" max="12293" width="15.28515625" style="31" bestFit="1" customWidth="1"/>
    <col min="12294" max="12294" width="13.5703125" style="31" bestFit="1" customWidth="1"/>
    <col min="12295" max="12295" width="16.7109375" style="31" customWidth="1"/>
    <col min="12296" max="12544" width="15" style="31"/>
    <col min="12545" max="12545" width="41.140625" style="31" customWidth="1"/>
    <col min="12546" max="12546" width="7.140625" style="31" bestFit="1" customWidth="1"/>
    <col min="12547" max="12547" width="11.140625" style="31" bestFit="1" customWidth="1"/>
    <col min="12548" max="12548" width="13.5703125" style="31" bestFit="1" customWidth="1"/>
    <col min="12549" max="12549" width="15.28515625" style="31" bestFit="1" customWidth="1"/>
    <col min="12550" max="12550" width="13.5703125" style="31" bestFit="1" customWidth="1"/>
    <col min="12551" max="12551" width="16.7109375" style="31" customWidth="1"/>
    <col min="12552" max="12800" width="15" style="31"/>
    <col min="12801" max="12801" width="41.140625" style="31" customWidth="1"/>
    <col min="12802" max="12802" width="7.140625" style="31" bestFit="1" customWidth="1"/>
    <col min="12803" max="12803" width="11.140625" style="31" bestFit="1" customWidth="1"/>
    <col min="12804" max="12804" width="13.5703125" style="31" bestFit="1" customWidth="1"/>
    <col min="12805" max="12805" width="15.28515625" style="31" bestFit="1" customWidth="1"/>
    <col min="12806" max="12806" width="13.5703125" style="31" bestFit="1" customWidth="1"/>
    <col min="12807" max="12807" width="16.7109375" style="31" customWidth="1"/>
    <col min="12808" max="13056" width="15" style="31"/>
    <col min="13057" max="13057" width="41.140625" style="31" customWidth="1"/>
    <col min="13058" max="13058" width="7.140625" style="31" bestFit="1" customWidth="1"/>
    <col min="13059" max="13059" width="11.140625" style="31" bestFit="1" customWidth="1"/>
    <col min="13060" max="13060" width="13.5703125" style="31" bestFit="1" customWidth="1"/>
    <col min="13061" max="13061" width="15.28515625" style="31" bestFit="1" customWidth="1"/>
    <col min="13062" max="13062" width="13.5703125" style="31" bestFit="1" customWidth="1"/>
    <col min="13063" max="13063" width="16.7109375" style="31" customWidth="1"/>
    <col min="13064" max="13312" width="15" style="31"/>
    <col min="13313" max="13313" width="41.140625" style="31" customWidth="1"/>
    <col min="13314" max="13314" width="7.140625" style="31" bestFit="1" customWidth="1"/>
    <col min="13315" max="13315" width="11.140625" style="31" bestFit="1" customWidth="1"/>
    <col min="13316" max="13316" width="13.5703125" style="31" bestFit="1" customWidth="1"/>
    <col min="13317" max="13317" width="15.28515625" style="31" bestFit="1" customWidth="1"/>
    <col min="13318" max="13318" width="13.5703125" style="31" bestFit="1" customWidth="1"/>
    <col min="13319" max="13319" width="16.7109375" style="31" customWidth="1"/>
    <col min="13320" max="13568" width="15" style="31"/>
    <col min="13569" max="13569" width="41.140625" style="31" customWidth="1"/>
    <col min="13570" max="13570" width="7.140625" style="31" bestFit="1" customWidth="1"/>
    <col min="13571" max="13571" width="11.140625" style="31" bestFit="1" customWidth="1"/>
    <col min="13572" max="13572" width="13.5703125" style="31" bestFit="1" customWidth="1"/>
    <col min="13573" max="13573" width="15.28515625" style="31" bestFit="1" customWidth="1"/>
    <col min="13574" max="13574" width="13.5703125" style="31" bestFit="1" customWidth="1"/>
    <col min="13575" max="13575" width="16.7109375" style="31" customWidth="1"/>
    <col min="13576" max="13824" width="15" style="31"/>
    <col min="13825" max="13825" width="41.140625" style="31" customWidth="1"/>
    <col min="13826" max="13826" width="7.140625" style="31" bestFit="1" customWidth="1"/>
    <col min="13827" max="13827" width="11.140625" style="31" bestFit="1" customWidth="1"/>
    <col min="13828" max="13828" width="13.5703125" style="31" bestFit="1" customWidth="1"/>
    <col min="13829" max="13829" width="15.28515625" style="31" bestFit="1" customWidth="1"/>
    <col min="13830" max="13830" width="13.5703125" style="31" bestFit="1" customWidth="1"/>
    <col min="13831" max="13831" width="16.7109375" style="31" customWidth="1"/>
    <col min="13832" max="14080" width="15" style="31"/>
    <col min="14081" max="14081" width="41.140625" style="31" customWidth="1"/>
    <col min="14082" max="14082" width="7.140625" style="31" bestFit="1" customWidth="1"/>
    <col min="14083" max="14083" width="11.140625" style="31" bestFit="1" customWidth="1"/>
    <col min="14084" max="14084" width="13.5703125" style="31" bestFit="1" customWidth="1"/>
    <col min="14085" max="14085" width="15.28515625" style="31" bestFit="1" customWidth="1"/>
    <col min="14086" max="14086" width="13.5703125" style="31" bestFit="1" customWidth="1"/>
    <col min="14087" max="14087" width="16.7109375" style="31" customWidth="1"/>
    <col min="14088" max="14336" width="15" style="31"/>
    <col min="14337" max="14337" width="41.140625" style="31" customWidth="1"/>
    <col min="14338" max="14338" width="7.140625" style="31" bestFit="1" customWidth="1"/>
    <col min="14339" max="14339" width="11.140625" style="31" bestFit="1" customWidth="1"/>
    <col min="14340" max="14340" width="13.5703125" style="31" bestFit="1" customWidth="1"/>
    <col min="14341" max="14341" width="15.28515625" style="31" bestFit="1" customWidth="1"/>
    <col min="14342" max="14342" width="13.5703125" style="31" bestFit="1" customWidth="1"/>
    <col min="14343" max="14343" width="16.7109375" style="31" customWidth="1"/>
    <col min="14344" max="14592" width="15" style="31"/>
    <col min="14593" max="14593" width="41.140625" style="31" customWidth="1"/>
    <col min="14594" max="14594" width="7.140625" style="31" bestFit="1" customWidth="1"/>
    <col min="14595" max="14595" width="11.140625" style="31" bestFit="1" customWidth="1"/>
    <col min="14596" max="14596" width="13.5703125" style="31" bestFit="1" customWidth="1"/>
    <col min="14597" max="14597" width="15.28515625" style="31" bestFit="1" customWidth="1"/>
    <col min="14598" max="14598" width="13.5703125" style="31" bestFit="1" customWidth="1"/>
    <col min="14599" max="14599" width="16.7109375" style="31" customWidth="1"/>
    <col min="14600" max="14848" width="15" style="31"/>
    <col min="14849" max="14849" width="41.140625" style="31" customWidth="1"/>
    <col min="14850" max="14850" width="7.140625" style="31" bestFit="1" customWidth="1"/>
    <col min="14851" max="14851" width="11.140625" style="31" bestFit="1" customWidth="1"/>
    <col min="14852" max="14852" width="13.5703125" style="31" bestFit="1" customWidth="1"/>
    <col min="14853" max="14853" width="15.28515625" style="31" bestFit="1" customWidth="1"/>
    <col min="14854" max="14854" width="13.5703125" style="31" bestFit="1" customWidth="1"/>
    <col min="14855" max="14855" width="16.7109375" style="31" customWidth="1"/>
    <col min="14856" max="15104" width="15" style="31"/>
    <col min="15105" max="15105" width="41.140625" style="31" customWidth="1"/>
    <col min="15106" max="15106" width="7.140625" style="31" bestFit="1" customWidth="1"/>
    <col min="15107" max="15107" width="11.140625" style="31" bestFit="1" customWidth="1"/>
    <col min="15108" max="15108" width="13.5703125" style="31" bestFit="1" customWidth="1"/>
    <col min="15109" max="15109" width="15.28515625" style="31" bestFit="1" customWidth="1"/>
    <col min="15110" max="15110" width="13.5703125" style="31" bestFit="1" customWidth="1"/>
    <col min="15111" max="15111" width="16.7109375" style="31" customWidth="1"/>
    <col min="15112" max="15360" width="15" style="31"/>
    <col min="15361" max="15361" width="41.140625" style="31" customWidth="1"/>
    <col min="15362" max="15362" width="7.140625" style="31" bestFit="1" customWidth="1"/>
    <col min="15363" max="15363" width="11.140625" style="31" bestFit="1" customWidth="1"/>
    <col min="15364" max="15364" width="13.5703125" style="31" bestFit="1" customWidth="1"/>
    <col min="15365" max="15365" width="15.28515625" style="31" bestFit="1" customWidth="1"/>
    <col min="15366" max="15366" width="13.5703125" style="31" bestFit="1" customWidth="1"/>
    <col min="15367" max="15367" width="16.7109375" style="31" customWidth="1"/>
    <col min="15368" max="15616" width="15" style="31"/>
    <col min="15617" max="15617" width="41.140625" style="31" customWidth="1"/>
    <col min="15618" max="15618" width="7.140625" style="31" bestFit="1" customWidth="1"/>
    <col min="15619" max="15619" width="11.140625" style="31" bestFit="1" customWidth="1"/>
    <col min="15620" max="15620" width="13.5703125" style="31" bestFit="1" customWidth="1"/>
    <col min="15621" max="15621" width="15.28515625" style="31" bestFit="1" customWidth="1"/>
    <col min="15622" max="15622" width="13.5703125" style="31" bestFit="1" customWidth="1"/>
    <col min="15623" max="15623" width="16.7109375" style="31" customWidth="1"/>
    <col min="15624" max="15872" width="15" style="31"/>
    <col min="15873" max="15873" width="41.140625" style="31" customWidth="1"/>
    <col min="15874" max="15874" width="7.140625" style="31" bestFit="1" customWidth="1"/>
    <col min="15875" max="15875" width="11.140625" style="31" bestFit="1" customWidth="1"/>
    <col min="15876" max="15876" width="13.5703125" style="31" bestFit="1" customWidth="1"/>
    <col min="15877" max="15877" width="15.28515625" style="31" bestFit="1" customWidth="1"/>
    <col min="15878" max="15878" width="13.5703125" style="31" bestFit="1" customWidth="1"/>
    <col min="15879" max="15879" width="16.7109375" style="31" customWidth="1"/>
    <col min="15880" max="16128" width="15" style="31"/>
    <col min="16129" max="16129" width="41.140625" style="31" customWidth="1"/>
    <col min="16130" max="16130" width="7.140625" style="31" bestFit="1" customWidth="1"/>
    <col min="16131" max="16131" width="11.140625" style="31" bestFit="1" customWidth="1"/>
    <col min="16132" max="16132" width="13.5703125" style="31" bestFit="1" customWidth="1"/>
    <col min="16133" max="16133" width="15.28515625" style="31" bestFit="1" customWidth="1"/>
    <col min="16134" max="16134" width="13.5703125" style="31" bestFit="1" customWidth="1"/>
    <col min="16135" max="16135" width="16.7109375" style="31" customWidth="1"/>
    <col min="16136" max="16384" width="15" style="31"/>
  </cols>
  <sheetData>
    <row r="1" spans="1:8" ht="18" x14ac:dyDescent="0.25">
      <c r="A1" s="287" t="s">
        <v>97</v>
      </c>
    </row>
    <row r="3" spans="1:8" ht="20.25" x14ac:dyDescent="0.3">
      <c r="A3" s="32" t="s">
        <v>73</v>
      </c>
    </row>
    <row r="4" spans="1:8" ht="15.75" x14ac:dyDescent="0.25">
      <c r="A4" s="33"/>
    </row>
    <row r="5" spans="1:8" ht="15.75" x14ac:dyDescent="0.25">
      <c r="A5" s="33" t="s">
        <v>74</v>
      </c>
    </row>
    <row r="8" spans="1:8" ht="15.75" x14ac:dyDescent="0.25">
      <c r="A8" s="34"/>
      <c r="B8" s="35"/>
      <c r="C8" s="36"/>
      <c r="D8" s="36"/>
      <c r="E8" s="36"/>
      <c r="F8" s="36"/>
      <c r="G8" s="36"/>
      <c r="H8" s="37"/>
    </row>
    <row r="9" spans="1:8" ht="15.75" x14ac:dyDescent="0.25">
      <c r="A9" s="38"/>
      <c r="B9" s="39"/>
      <c r="D9" s="422" t="s">
        <v>39</v>
      </c>
      <c r="E9" s="423"/>
      <c r="F9" s="424" t="s">
        <v>75</v>
      </c>
      <c r="G9" s="425"/>
      <c r="H9" s="426"/>
    </row>
    <row r="10" spans="1:8" ht="15.75" x14ac:dyDescent="0.25">
      <c r="A10" s="38"/>
      <c r="B10" s="39"/>
      <c r="D10" s="31" t="s">
        <v>76</v>
      </c>
      <c r="E10" s="31" t="s">
        <v>77</v>
      </c>
      <c r="F10" s="31" t="s">
        <v>76</v>
      </c>
      <c r="G10" s="31" t="s">
        <v>77</v>
      </c>
      <c r="H10" s="40" t="s">
        <v>78</v>
      </c>
    </row>
    <row r="11" spans="1:8" ht="15.75" x14ac:dyDescent="0.25">
      <c r="A11" s="41" t="s">
        <v>79</v>
      </c>
      <c r="B11" s="42"/>
      <c r="H11" s="40"/>
    </row>
    <row r="12" spans="1:8" x14ac:dyDescent="0.2">
      <c r="A12" s="43" t="s">
        <v>80</v>
      </c>
      <c r="D12" s="44">
        <v>25.092575610608161</v>
      </c>
      <c r="E12" s="45">
        <f>D12</f>
        <v>25.092575610608161</v>
      </c>
      <c r="F12" s="46">
        <f>ROUND(D12*12,4)</f>
        <v>301.11090000000002</v>
      </c>
      <c r="G12" s="46">
        <f>ROUND(E12*12,4)</f>
        <v>301.11090000000002</v>
      </c>
      <c r="H12" s="47">
        <f>G12/F12-1</f>
        <v>0</v>
      </c>
    </row>
    <row r="13" spans="1:8" x14ac:dyDescent="0.2">
      <c r="A13" s="43" t="s">
        <v>81</v>
      </c>
      <c r="F13" s="48"/>
      <c r="G13" s="48"/>
      <c r="H13" s="40"/>
    </row>
    <row r="14" spans="1:8" x14ac:dyDescent="0.2">
      <c r="A14" s="420" t="s">
        <v>82</v>
      </c>
      <c r="B14" s="427"/>
      <c r="C14" s="49">
        <f>200*12</f>
        <v>2400</v>
      </c>
      <c r="D14" s="50">
        <v>0</v>
      </c>
      <c r="E14" s="50">
        <v>0</v>
      </c>
      <c r="F14" s="48">
        <f>ROUND(+B14*D14,4)</f>
        <v>0</v>
      </c>
      <c r="G14" s="48">
        <f>ROUND(+C14*E14,4)</f>
        <v>0</v>
      </c>
      <c r="H14" s="40"/>
    </row>
    <row r="15" spans="1:8" x14ac:dyDescent="0.2">
      <c r="A15" s="420" t="s">
        <v>83</v>
      </c>
      <c r="B15" s="421"/>
      <c r="C15" s="49">
        <f>4000-C14</f>
        <v>1600</v>
      </c>
      <c r="D15" s="50">
        <v>0</v>
      </c>
      <c r="E15" s="50">
        <v>0</v>
      </c>
      <c r="F15" s="51">
        <f>ROUND(+B15*D15,4)</f>
        <v>0</v>
      </c>
      <c r="G15" s="51">
        <f>ROUND(+C15*E15,4)</f>
        <v>0</v>
      </c>
      <c r="H15" s="40"/>
    </row>
    <row r="16" spans="1:8" x14ac:dyDescent="0.2">
      <c r="A16" s="43"/>
      <c r="C16" s="49"/>
      <c r="F16" s="46">
        <f>SUM(F12:F15)</f>
        <v>301.11090000000002</v>
      </c>
      <c r="G16" s="46">
        <f>SUM(G12:G15)</f>
        <v>301.11090000000002</v>
      </c>
      <c r="H16" s="47">
        <f>G16/F16-1</f>
        <v>0</v>
      </c>
    </row>
    <row r="17" spans="1:8" x14ac:dyDescent="0.2">
      <c r="A17" s="43"/>
      <c r="C17" s="49"/>
      <c r="F17" s="46"/>
      <c r="G17" s="46"/>
      <c r="H17" s="40"/>
    </row>
    <row r="18" spans="1:8" ht="15.75" x14ac:dyDescent="0.25">
      <c r="A18" s="52" t="s">
        <v>84</v>
      </c>
      <c r="B18" s="53"/>
      <c r="C18" s="54">
        <f>SUM(C14:C15)</f>
        <v>4000</v>
      </c>
      <c r="D18" s="53"/>
      <c r="E18" s="53"/>
      <c r="F18" s="392">
        <f>ROUND(+F16/C18,7)</f>
        <v>7.5277700000000003E-2</v>
      </c>
      <c r="G18" s="392">
        <f>ROUND(+G16/C18,7)</f>
        <v>7.5277700000000003E-2</v>
      </c>
      <c r="H18" s="55">
        <f>G18/F18-1</f>
        <v>0</v>
      </c>
    </row>
    <row r="19" spans="1:8" ht="15.75" x14ac:dyDescent="0.25">
      <c r="C19" s="49"/>
      <c r="F19" s="56"/>
      <c r="G19" s="56"/>
    </row>
    <row r="20" spans="1:8" x14ac:dyDescent="0.2">
      <c r="A20" s="57"/>
      <c r="B20" s="36"/>
      <c r="C20" s="58"/>
      <c r="D20" s="36"/>
      <c r="E20" s="36"/>
      <c r="F20" s="36" t="s">
        <v>85</v>
      </c>
      <c r="G20" s="36" t="s">
        <v>85</v>
      </c>
      <c r="H20" s="37"/>
    </row>
    <row r="21" spans="1:8" x14ac:dyDescent="0.2">
      <c r="A21" s="43"/>
      <c r="C21" s="49"/>
      <c r="D21" s="422" t="s">
        <v>39</v>
      </c>
      <c r="E21" s="423"/>
      <c r="F21" s="424" t="s">
        <v>75</v>
      </c>
      <c r="G21" s="425"/>
      <c r="H21" s="426"/>
    </row>
    <row r="22" spans="1:8" x14ac:dyDescent="0.2">
      <c r="A22" s="43"/>
      <c r="C22" s="49"/>
      <c r="D22" s="31" t="s">
        <v>76</v>
      </c>
      <c r="E22" s="31" t="s">
        <v>77</v>
      </c>
      <c r="F22" s="31" t="s">
        <v>76</v>
      </c>
      <c r="G22" s="31" t="s">
        <v>77</v>
      </c>
      <c r="H22" s="40" t="s">
        <v>78</v>
      </c>
    </row>
    <row r="23" spans="1:8" ht="15.75" x14ac:dyDescent="0.25">
      <c r="A23" s="41" t="s">
        <v>86</v>
      </c>
      <c r="B23" s="42"/>
      <c r="C23" s="49"/>
      <c r="H23" s="40"/>
    </row>
    <row r="24" spans="1:8" x14ac:dyDescent="0.2">
      <c r="A24" s="43" t="s">
        <v>80</v>
      </c>
      <c r="C24" s="49"/>
      <c r="D24" s="31">
        <f>D12</f>
        <v>25.092575610608161</v>
      </c>
      <c r="E24" s="59">
        <f>D24</f>
        <v>25.092575610608161</v>
      </c>
      <c r="F24" s="46">
        <f>+F12</f>
        <v>301.11090000000002</v>
      </c>
      <c r="G24" s="46">
        <f>+G12</f>
        <v>301.11090000000002</v>
      </c>
      <c r="H24" s="47">
        <f>G24/F24-1</f>
        <v>0</v>
      </c>
    </row>
    <row r="25" spans="1:8" x14ac:dyDescent="0.2">
      <c r="A25" s="43" t="s">
        <v>81</v>
      </c>
      <c r="C25" s="49"/>
      <c r="F25" s="48"/>
      <c r="G25" s="48"/>
      <c r="H25" s="40"/>
    </row>
    <row r="26" spans="1:8" x14ac:dyDescent="0.2">
      <c r="A26" s="420" t="s">
        <v>82</v>
      </c>
      <c r="B26" s="421"/>
      <c r="C26" s="49">
        <f>200*12</f>
        <v>2400</v>
      </c>
      <c r="D26" s="50">
        <v>0</v>
      </c>
      <c r="E26" s="50">
        <f>E14</f>
        <v>0</v>
      </c>
      <c r="F26" s="48">
        <f>ROUND(+B26*D26,4)</f>
        <v>0</v>
      </c>
      <c r="G26" s="48">
        <f>ROUND(+C26*E26,4)</f>
        <v>0</v>
      </c>
      <c r="H26" s="40"/>
    </row>
    <row r="27" spans="1:8" x14ac:dyDescent="0.2">
      <c r="A27" s="420" t="s">
        <v>83</v>
      </c>
      <c r="B27" s="421"/>
      <c r="C27" s="49">
        <f>8760-C26</f>
        <v>6360</v>
      </c>
      <c r="D27" s="50">
        <v>0</v>
      </c>
      <c r="E27" s="50">
        <f>E15</f>
        <v>0</v>
      </c>
      <c r="F27" s="51">
        <f>ROUND(+B27*D27,4)</f>
        <v>0</v>
      </c>
      <c r="G27" s="51">
        <f>ROUND(+C27*E27,4)</f>
        <v>0</v>
      </c>
      <c r="H27" s="40"/>
    </row>
    <row r="28" spans="1:8" x14ac:dyDescent="0.2">
      <c r="A28" s="43"/>
      <c r="C28" s="49"/>
      <c r="F28" s="46">
        <f>SUM(F24:F27)</f>
        <v>301.11090000000002</v>
      </c>
      <c r="G28" s="46">
        <f>SUM(G24:G27)</f>
        <v>301.11090000000002</v>
      </c>
      <c r="H28" s="47">
        <f>G28/F28-1</f>
        <v>0</v>
      </c>
    </row>
    <row r="29" spans="1:8" x14ac:dyDescent="0.2">
      <c r="A29" s="43"/>
      <c r="C29" s="49"/>
      <c r="F29" s="46"/>
      <c r="G29" s="46"/>
      <c r="H29" s="40"/>
    </row>
    <row r="30" spans="1:8" ht="15.75" x14ac:dyDescent="0.25">
      <c r="A30" s="52" t="s">
        <v>84</v>
      </c>
      <c r="B30" s="53"/>
      <c r="C30" s="54">
        <f>SUM(C26:C27)</f>
        <v>8760</v>
      </c>
      <c r="D30" s="53"/>
      <c r="E30" s="53"/>
      <c r="F30" s="392">
        <f>ROUND(+F28/C30,7)</f>
        <v>3.4373399999999998E-2</v>
      </c>
      <c r="G30" s="392">
        <f>ROUND(+G28/C30,7)</f>
        <v>3.4373399999999998E-2</v>
      </c>
      <c r="H30" s="55">
        <f>G30/F30-1</f>
        <v>0</v>
      </c>
    </row>
    <row r="31" spans="1:8" x14ac:dyDescent="0.2">
      <c r="A31" s="60"/>
    </row>
  </sheetData>
  <mergeCells count="8">
    <mergeCell ref="A26:B26"/>
    <mergeCell ref="A27:B27"/>
    <mergeCell ref="D9:E9"/>
    <mergeCell ref="F9:H9"/>
    <mergeCell ref="A14:B14"/>
    <mergeCell ref="A15:B15"/>
    <mergeCell ref="D21:E21"/>
    <mergeCell ref="F21:H21"/>
  </mergeCells>
  <pageMargins left="0.70866141732283472" right="0.70866141732283472" top="0.74803149606299213" bottom="0.74803149606299213" header="0.31496062992125984" footer="0.31496062992125984"/>
  <pageSetup scale="8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Grus, Voytek</DisplayName>
        <AccountId>39</AccountId>
        <AccountType/>
      </UserInfo>
    </Owner>
    <Writer xmlns="ccc11b15-397e-47e6-b65f-8de044c3e171">
      <UserInfo>
        <DisplayName>i:0#.f|membership|erick.too@nspower.ca,#i:0#.f|membership|erick.too@nspower.ca,#Erick.Too@nspower.ca,#,#Too,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DC26067E-5B58-4FA3-B55E-809ABAFE9F98}"/>
</file>

<file path=customXml/itemProps2.xml><?xml version="1.0" encoding="utf-8"?>
<ds:datastoreItem xmlns:ds="http://schemas.openxmlformats.org/officeDocument/2006/customXml" ds:itemID="{CCA375AA-0B9F-45AF-85F3-966240ECDE67}"/>
</file>

<file path=customXml/itemProps3.xml><?xml version="1.0" encoding="utf-8"?>
<ds:datastoreItem xmlns:ds="http://schemas.openxmlformats.org/officeDocument/2006/customXml" ds:itemID="{BBB0EDC2-1BF5-4840-85BA-FFAD66DA07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2026-2027 Tariff Var Report</vt:lpstr>
      <vt:lpstr>2026 Proof of Revenue</vt:lpstr>
      <vt:lpstr>2027 Proof of Revenue</vt:lpstr>
      <vt:lpstr>Distr. Tariff Table 2026-2027</vt:lpstr>
      <vt:lpstr>2026 Street Light Rates</vt:lpstr>
      <vt:lpstr>2027 Street Light Rates</vt:lpstr>
      <vt:lpstr>'2026 Street Light Rates'!Print_Area</vt:lpstr>
      <vt:lpstr>'2027 Street Light Rates'!Print_Area</vt:lpstr>
      <vt:lpstr>'Distr. Tariff Table 2026-2027'!Print_Titles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2025-09-17T14:00:15Z</dcterms:created>
  <dcterms:modified xsi:type="dcterms:W3CDTF">2025-09-17T14:00:29Z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ExtendedDescription">
    <vt:lpwstr>&lt;div class="ExternalClass8EE7E1F549CC4D859F1B3CC4ACB8FF87"&gt;&lt;div style="font-family&amp;#58;Calibri, Arial, Helvetica, sans-serif;font-size&amp;#58;11pt;color&amp;#58;rgb(0, 0, 0);"&gt;2026-2027 Distribution Tariff Calculations&lt;/div&gt;&lt;/div&gt;</vt:lpwstr>
  </property>
</Properties>
</file>